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480" yWindow="156" windowWidth="18192" windowHeight="13176"/>
  </bookViews>
  <sheets>
    <sheet name="Расходы бюджета" sheetId="3" r:id="rId1"/>
  </sheets>
  <definedNames>
    <definedName name="TableRow">#REF!</definedName>
    <definedName name="TableRow1">'Расходы бюджета'!$B$14:$M$674</definedName>
    <definedName name="TableRow2">#REF!</definedName>
    <definedName name="_xlnm.Print_Area" localSheetId="0">'Расходы бюджета'!$A$1:$N$787</definedName>
  </definedNames>
  <calcPr calcId="144525" iterate="1"/>
</workbook>
</file>

<file path=xl/calcChain.xml><?xml version="1.0" encoding="utf-8"?>
<calcChain xmlns="http://schemas.openxmlformats.org/spreadsheetml/2006/main">
  <c r="K753" i="3" l="1"/>
  <c r="K754" i="3"/>
  <c r="K755" i="3"/>
  <c r="K756" i="3"/>
  <c r="K757" i="3"/>
  <c r="K758" i="3"/>
  <c r="K759" i="3"/>
  <c r="K760" i="3"/>
  <c r="K761" i="3"/>
  <c r="K762" i="3"/>
  <c r="K763" i="3"/>
  <c r="K764" i="3"/>
  <c r="K765" i="3"/>
  <c r="K766" i="3"/>
  <c r="K767" i="3"/>
  <c r="K768" i="3"/>
  <c r="K769" i="3"/>
  <c r="K770" i="3"/>
  <c r="K771" i="3"/>
  <c r="K772" i="3"/>
  <c r="K773" i="3"/>
  <c r="K774" i="3"/>
  <c r="K775" i="3"/>
  <c r="K776" i="3"/>
  <c r="K777" i="3"/>
  <c r="K778" i="3"/>
  <c r="K779" i="3"/>
  <c r="K780" i="3"/>
  <c r="K781" i="3"/>
  <c r="K782" i="3"/>
  <c r="K783" i="3"/>
  <c r="K784" i="3"/>
  <c r="I753" i="3"/>
  <c r="I754" i="3"/>
  <c r="I755" i="3"/>
  <c r="I756" i="3"/>
  <c r="I757" i="3"/>
  <c r="I758" i="3"/>
  <c r="I759" i="3"/>
  <c r="I760" i="3"/>
  <c r="I761" i="3"/>
  <c r="I762" i="3"/>
  <c r="I763" i="3"/>
  <c r="I764" i="3"/>
  <c r="I765" i="3"/>
  <c r="I766" i="3"/>
  <c r="I767" i="3"/>
  <c r="I768" i="3"/>
  <c r="I769" i="3"/>
  <c r="I770" i="3"/>
  <c r="I771" i="3"/>
  <c r="I772" i="3"/>
  <c r="I773" i="3"/>
  <c r="I774" i="3"/>
  <c r="I775" i="3"/>
  <c r="I776" i="3"/>
  <c r="I777" i="3"/>
  <c r="I778" i="3"/>
  <c r="I779" i="3"/>
  <c r="I780" i="3"/>
  <c r="I781" i="3"/>
  <c r="I782" i="3"/>
  <c r="I783" i="3"/>
  <c r="I784" i="3"/>
  <c r="G753" i="3"/>
  <c r="G754" i="3"/>
  <c r="G755" i="3"/>
  <c r="G756" i="3"/>
  <c r="G757" i="3"/>
  <c r="G758" i="3"/>
  <c r="G759" i="3"/>
  <c r="G760" i="3"/>
  <c r="G761" i="3"/>
  <c r="G762" i="3"/>
  <c r="G763" i="3"/>
  <c r="G764" i="3"/>
  <c r="G765" i="3"/>
  <c r="G766" i="3"/>
  <c r="G767" i="3"/>
  <c r="G768" i="3"/>
  <c r="G769" i="3"/>
  <c r="G770" i="3"/>
  <c r="G771" i="3"/>
  <c r="G772" i="3"/>
  <c r="G773" i="3"/>
  <c r="G774" i="3"/>
  <c r="G775" i="3"/>
  <c r="G776" i="3"/>
  <c r="G777" i="3"/>
  <c r="G778" i="3"/>
  <c r="G779" i="3"/>
  <c r="G780" i="3"/>
  <c r="G781" i="3"/>
  <c r="G782" i="3"/>
  <c r="G783" i="3"/>
  <c r="G784" i="3"/>
  <c r="G15" i="3" l="1"/>
  <c r="I729" i="3" l="1"/>
  <c r="I730" i="3"/>
  <c r="I731" i="3"/>
  <c r="I732" i="3"/>
  <c r="I733" i="3"/>
  <c r="I734" i="3"/>
  <c r="I735" i="3"/>
  <c r="I736" i="3"/>
  <c r="I737" i="3"/>
  <c r="I738" i="3"/>
  <c r="I739" i="3"/>
  <c r="I740" i="3"/>
  <c r="I741" i="3"/>
  <c r="I742" i="3"/>
  <c r="I743" i="3"/>
  <c r="I744" i="3"/>
  <c r="I745" i="3"/>
  <c r="I746" i="3"/>
  <c r="I747" i="3"/>
  <c r="I748" i="3"/>
  <c r="I749" i="3"/>
  <c r="I750" i="3"/>
  <c r="I751" i="3"/>
  <c r="I752" i="3"/>
  <c r="G729" i="3"/>
  <c r="G730" i="3"/>
  <c r="G731" i="3"/>
  <c r="G732" i="3"/>
  <c r="G733" i="3"/>
  <c r="G734" i="3"/>
  <c r="G735" i="3"/>
  <c r="G736" i="3"/>
  <c r="G737" i="3"/>
  <c r="G738" i="3"/>
  <c r="G739" i="3"/>
  <c r="G740" i="3"/>
  <c r="G741" i="3"/>
  <c r="G742" i="3"/>
  <c r="G743" i="3"/>
  <c r="G744" i="3"/>
  <c r="G745" i="3"/>
  <c r="G746" i="3"/>
  <c r="G747" i="3"/>
  <c r="G748" i="3"/>
  <c r="G749" i="3"/>
  <c r="G750" i="3"/>
  <c r="G751" i="3"/>
  <c r="G752" i="3"/>
  <c r="K729" i="3"/>
  <c r="K752" i="3" l="1"/>
  <c r="K748" i="3"/>
  <c r="K744" i="3"/>
  <c r="K740" i="3"/>
  <c r="K736" i="3"/>
  <c r="K732" i="3"/>
  <c r="K751" i="3"/>
  <c r="K747" i="3"/>
  <c r="K743" i="3"/>
  <c r="K739" i="3"/>
  <c r="K735" i="3"/>
  <c r="K731" i="3"/>
  <c r="K750" i="3"/>
  <c r="K742" i="3"/>
  <c r="K738" i="3"/>
  <c r="K734" i="3"/>
  <c r="K730" i="3"/>
  <c r="K746" i="3"/>
  <c r="K749" i="3"/>
  <c r="K745" i="3"/>
  <c r="K741" i="3"/>
  <c r="K737" i="3"/>
  <c r="K733"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0" i="3"/>
  <c r="I371" i="3"/>
  <c r="I372" i="3"/>
  <c r="I373" i="3"/>
  <c r="I374" i="3"/>
  <c r="I375" i="3"/>
  <c r="I376" i="3"/>
  <c r="I377" i="3"/>
  <c r="I378" i="3"/>
  <c r="I379" i="3"/>
  <c r="I380" i="3"/>
  <c r="I381" i="3"/>
  <c r="I382" i="3"/>
  <c r="I383" i="3"/>
  <c r="I384" i="3"/>
  <c r="I385" i="3"/>
  <c r="I386" i="3"/>
  <c r="I387" i="3"/>
  <c r="I388" i="3"/>
  <c r="I389" i="3"/>
  <c r="I390" i="3"/>
  <c r="I391" i="3"/>
  <c r="I392" i="3"/>
  <c r="I393" i="3"/>
  <c r="I394" i="3"/>
  <c r="I395" i="3"/>
  <c r="I396" i="3"/>
  <c r="I397" i="3"/>
  <c r="I398" i="3"/>
  <c r="I399" i="3"/>
  <c r="I400" i="3"/>
  <c r="I401" i="3"/>
  <c r="I402" i="3"/>
  <c r="I403" i="3"/>
  <c r="I404" i="3"/>
  <c r="I405" i="3"/>
  <c r="I406" i="3"/>
  <c r="I407" i="3"/>
  <c r="I408" i="3"/>
  <c r="I409" i="3"/>
  <c r="I410" i="3"/>
  <c r="I411" i="3"/>
  <c r="I412" i="3"/>
  <c r="I413" i="3"/>
  <c r="I414" i="3"/>
  <c r="I415" i="3"/>
  <c r="I416" i="3"/>
  <c r="I417" i="3"/>
  <c r="I418" i="3"/>
  <c r="I419" i="3"/>
  <c r="I420" i="3"/>
  <c r="I421" i="3"/>
  <c r="I422" i="3"/>
  <c r="I423" i="3"/>
  <c r="I424" i="3"/>
  <c r="I425" i="3"/>
  <c r="I426" i="3"/>
  <c r="I427" i="3"/>
  <c r="I428" i="3"/>
  <c r="I429" i="3"/>
  <c r="I430" i="3"/>
  <c r="I431" i="3"/>
  <c r="I432" i="3"/>
  <c r="I433" i="3"/>
  <c r="I434" i="3"/>
  <c r="I435" i="3"/>
  <c r="I436" i="3"/>
  <c r="I437" i="3"/>
  <c r="I438" i="3"/>
  <c r="I439" i="3"/>
  <c r="I440" i="3"/>
  <c r="I441" i="3"/>
  <c r="I442" i="3"/>
  <c r="I443" i="3"/>
  <c r="I444" i="3"/>
  <c r="I445" i="3"/>
  <c r="I446" i="3"/>
  <c r="I447" i="3"/>
  <c r="I448" i="3"/>
  <c r="I449" i="3"/>
  <c r="I450" i="3"/>
  <c r="I451" i="3"/>
  <c r="I452" i="3"/>
  <c r="I453" i="3"/>
  <c r="I454" i="3"/>
  <c r="I455" i="3"/>
  <c r="I456" i="3"/>
  <c r="I457" i="3"/>
  <c r="I458" i="3"/>
  <c r="I459" i="3"/>
  <c r="I460" i="3"/>
  <c r="I461" i="3"/>
  <c r="I462" i="3"/>
  <c r="I463" i="3"/>
  <c r="I464" i="3"/>
  <c r="I465" i="3"/>
  <c r="I466" i="3"/>
  <c r="I467" i="3"/>
  <c r="I468" i="3"/>
  <c r="I469" i="3"/>
  <c r="I470" i="3"/>
  <c r="I471" i="3"/>
  <c r="I472" i="3"/>
  <c r="I473" i="3"/>
  <c r="I474" i="3"/>
  <c r="I475" i="3"/>
  <c r="I476" i="3"/>
  <c r="I477" i="3"/>
  <c r="I478" i="3"/>
  <c r="I479" i="3"/>
  <c r="I480" i="3"/>
  <c r="I481" i="3"/>
  <c r="I482" i="3"/>
  <c r="I483" i="3"/>
  <c r="I484" i="3"/>
  <c r="I485" i="3"/>
  <c r="I486" i="3"/>
  <c r="I487" i="3"/>
  <c r="I488" i="3"/>
  <c r="I489" i="3"/>
  <c r="I490" i="3"/>
  <c r="I491" i="3"/>
  <c r="I492" i="3"/>
  <c r="I493" i="3"/>
  <c r="I494" i="3"/>
  <c r="I495" i="3"/>
  <c r="I496" i="3"/>
  <c r="I497" i="3"/>
  <c r="I498" i="3"/>
  <c r="I499" i="3"/>
  <c r="I500" i="3"/>
  <c r="I501" i="3"/>
  <c r="I502" i="3"/>
  <c r="I503" i="3"/>
  <c r="I504" i="3"/>
  <c r="I505" i="3"/>
  <c r="I506" i="3"/>
  <c r="I507" i="3"/>
  <c r="I508" i="3"/>
  <c r="I509" i="3"/>
  <c r="I510" i="3"/>
  <c r="I511" i="3"/>
  <c r="I512" i="3"/>
  <c r="I513" i="3"/>
  <c r="I514" i="3"/>
  <c r="I515" i="3"/>
  <c r="I516" i="3"/>
  <c r="I517" i="3"/>
  <c r="I518" i="3"/>
  <c r="I519" i="3"/>
  <c r="I520" i="3"/>
  <c r="I521" i="3"/>
  <c r="I522" i="3"/>
  <c r="I523" i="3"/>
  <c r="I524" i="3"/>
  <c r="I525" i="3"/>
  <c r="I526" i="3"/>
  <c r="I527" i="3"/>
  <c r="I528" i="3"/>
  <c r="I529" i="3"/>
  <c r="I530" i="3"/>
  <c r="I531" i="3"/>
  <c r="I532" i="3"/>
  <c r="I533" i="3"/>
  <c r="I534" i="3"/>
  <c r="I535" i="3"/>
  <c r="I536" i="3"/>
  <c r="I537" i="3"/>
  <c r="I538" i="3"/>
  <c r="I539" i="3"/>
  <c r="I540" i="3"/>
  <c r="I541" i="3"/>
  <c r="I542" i="3"/>
  <c r="I543" i="3"/>
  <c r="I544" i="3"/>
  <c r="I545" i="3"/>
  <c r="I546" i="3"/>
  <c r="I547" i="3"/>
  <c r="I548" i="3"/>
  <c r="I549" i="3"/>
  <c r="I550" i="3"/>
  <c r="I551" i="3"/>
  <c r="I552" i="3"/>
  <c r="I553" i="3"/>
  <c r="I554" i="3"/>
  <c r="I555" i="3"/>
  <c r="I556" i="3"/>
  <c r="I557" i="3"/>
  <c r="I558" i="3"/>
  <c r="I559" i="3"/>
  <c r="I560" i="3"/>
  <c r="I561" i="3"/>
  <c r="I562" i="3"/>
  <c r="I563" i="3"/>
  <c r="I564" i="3"/>
  <c r="I565" i="3"/>
  <c r="I566" i="3"/>
  <c r="I567" i="3"/>
  <c r="I568" i="3"/>
  <c r="I569" i="3"/>
  <c r="I570" i="3"/>
  <c r="I571" i="3"/>
  <c r="I572" i="3"/>
  <c r="I573" i="3"/>
  <c r="I574" i="3"/>
  <c r="I575" i="3"/>
  <c r="I576" i="3"/>
  <c r="I577" i="3"/>
  <c r="I578" i="3"/>
  <c r="I579" i="3"/>
  <c r="I580" i="3"/>
  <c r="I581" i="3"/>
  <c r="I582" i="3"/>
  <c r="I583" i="3"/>
  <c r="I584" i="3"/>
  <c r="I585" i="3"/>
  <c r="I586" i="3"/>
  <c r="I587" i="3"/>
  <c r="I588" i="3"/>
  <c r="I589" i="3"/>
  <c r="I590" i="3"/>
  <c r="I591" i="3"/>
  <c r="I592" i="3"/>
  <c r="I593" i="3"/>
  <c r="I594" i="3"/>
  <c r="I595" i="3"/>
  <c r="I596" i="3"/>
  <c r="I597" i="3"/>
  <c r="I598" i="3"/>
  <c r="I599" i="3"/>
  <c r="I600" i="3"/>
  <c r="I601" i="3"/>
  <c r="I602" i="3"/>
  <c r="I603" i="3"/>
  <c r="I604" i="3"/>
  <c r="I605" i="3"/>
  <c r="I606" i="3"/>
  <c r="I607" i="3"/>
  <c r="I608" i="3"/>
  <c r="I609" i="3"/>
  <c r="I610" i="3"/>
  <c r="I611" i="3"/>
  <c r="I612" i="3"/>
  <c r="I613" i="3"/>
  <c r="I614" i="3"/>
  <c r="I615" i="3"/>
  <c r="I616" i="3"/>
  <c r="I617" i="3"/>
  <c r="I618" i="3"/>
  <c r="I619" i="3"/>
  <c r="I620" i="3"/>
  <c r="I621" i="3"/>
  <c r="I622" i="3"/>
  <c r="I623" i="3"/>
  <c r="I624" i="3"/>
  <c r="I625" i="3"/>
  <c r="I626" i="3"/>
  <c r="I627" i="3"/>
  <c r="I628" i="3"/>
  <c r="I629" i="3"/>
  <c r="I630" i="3"/>
  <c r="I631" i="3"/>
  <c r="I632" i="3"/>
  <c r="I633" i="3"/>
  <c r="I634" i="3"/>
  <c r="I635" i="3"/>
  <c r="I636" i="3"/>
  <c r="I637" i="3"/>
  <c r="I638" i="3"/>
  <c r="I639" i="3"/>
  <c r="I640" i="3"/>
  <c r="I641" i="3"/>
  <c r="I642" i="3"/>
  <c r="I643" i="3"/>
  <c r="I644" i="3"/>
  <c r="I645" i="3"/>
  <c r="I646" i="3"/>
  <c r="I647" i="3"/>
  <c r="I648" i="3"/>
  <c r="I649" i="3"/>
  <c r="I650" i="3"/>
  <c r="I651" i="3"/>
  <c r="I652" i="3"/>
  <c r="I653" i="3"/>
  <c r="I654" i="3"/>
  <c r="I655" i="3"/>
  <c r="I656" i="3"/>
  <c r="I657" i="3"/>
  <c r="I658" i="3"/>
  <c r="I659" i="3"/>
  <c r="I660" i="3"/>
  <c r="I661" i="3"/>
  <c r="I662" i="3"/>
  <c r="I663" i="3"/>
  <c r="I664" i="3"/>
  <c r="I665" i="3"/>
  <c r="I666" i="3"/>
  <c r="I667" i="3"/>
  <c r="I668" i="3"/>
  <c r="I669" i="3"/>
  <c r="I670" i="3"/>
  <c r="I671" i="3"/>
  <c r="I672" i="3"/>
  <c r="I673" i="3"/>
  <c r="I674" i="3"/>
  <c r="I675" i="3"/>
  <c r="I676" i="3"/>
  <c r="I677" i="3"/>
  <c r="I678" i="3"/>
  <c r="I679" i="3"/>
  <c r="I680" i="3"/>
  <c r="I681" i="3"/>
  <c r="I682" i="3"/>
  <c r="I683" i="3"/>
  <c r="I684" i="3"/>
  <c r="I685" i="3"/>
  <c r="I686" i="3"/>
  <c r="I687" i="3"/>
  <c r="I688" i="3"/>
  <c r="I689" i="3"/>
  <c r="I690" i="3"/>
  <c r="I691" i="3"/>
  <c r="I692" i="3"/>
  <c r="I693" i="3"/>
  <c r="I694" i="3"/>
  <c r="I695" i="3"/>
  <c r="I696" i="3"/>
  <c r="I697" i="3"/>
  <c r="I698" i="3"/>
  <c r="I699" i="3"/>
  <c r="I700" i="3"/>
  <c r="I701" i="3"/>
  <c r="I702" i="3"/>
  <c r="I703" i="3"/>
  <c r="I704" i="3"/>
  <c r="I705" i="3"/>
  <c r="I706" i="3"/>
  <c r="I707" i="3"/>
  <c r="I708" i="3"/>
  <c r="I709" i="3"/>
  <c r="I710" i="3"/>
  <c r="I711" i="3"/>
  <c r="I712" i="3"/>
  <c r="I713" i="3"/>
  <c r="I714" i="3"/>
  <c r="I715" i="3"/>
  <c r="I716" i="3"/>
  <c r="I717" i="3"/>
  <c r="I718" i="3"/>
  <c r="I719" i="3"/>
  <c r="I720" i="3"/>
  <c r="I721" i="3"/>
  <c r="I722" i="3"/>
  <c r="I723" i="3"/>
  <c r="I724" i="3"/>
  <c r="I725" i="3"/>
  <c r="I726" i="3"/>
  <c r="I727" i="3"/>
  <c r="I728"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509" i="3"/>
  <c r="G510" i="3"/>
  <c r="G511" i="3"/>
  <c r="G512" i="3"/>
  <c r="G513" i="3"/>
  <c r="G514" i="3"/>
  <c r="G515" i="3"/>
  <c r="G516" i="3"/>
  <c r="G517" i="3"/>
  <c r="G518" i="3"/>
  <c r="G519" i="3"/>
  <c r="G520" i="3"/>
  <c r="G521" i="3"/>
  <c r="G522" i="3"/>
  <c r="G523" i="3"/>
  <c r="G524" i="3"/>
  <c r="G525" i="3"/>
  <c r="G526" i="3"/>
  <c r="G527" i="3"/>
  <c r="G528" i="3"/>
  <c r="G529" i="3"/>
  <c r="G530" i="3"/>
  <c r="G531" i="3"/>
  <c r="G532" i="3"/>
  <c r="G533" i="3"/>
  <c r="G534" i="3"/>
  <c r="G535" i="3"/>
  <c r="G536" i="3"/>
  <c r="G537" i="3"/>
  <c r="G538" i="3"/>
  <c r="G539" i="3"/>
  <c r="G540" i="3"/>
  <c r="G541" i="3"/>
  <c r="G542" i="3"/>
  <c r="G543" i="3"/>
  <c r="G544" i="3"/>
  <c r="G545" i="3"/>
  <c r="G546" i="3"/>
  <c r="G547" i="3"/>
  <c r="G548" i="3"/>
  <c r="G549" i="3"/>
  <c r="G550" i="3"/>
  <c r="G551" i="3"/>
  <c r="G552" i="3"/>
  <c r="G553" i="3"/>
  <c r="G554" i="3"/>
  <c r="G555" i="3"/>
  <c r="G556" i="3"/>
  <c r="G557" i="3"/>
  <c r="G558" i="3"/>
  <c r="G559" i="3"/>
  <c r="G560" i="3"/>
  <c r="G561" i="3"/>
  <c r="G562" i="3"/>
  <c r="G563" i="3"/>
  <c r="G564" i="3"/>
  <c r="G565" i="3"/>
  <c r="G566" i="3"/>
  <c r="G567" i="3"/>
  <c r="G568" i="3"/>
  <c r="G569" i="3"/>
  <c r="G570" i="3"/>
  <c r="G571" i="3"/>
  <c r="G572" i="3"/>
  <c r="G573" i="3"/>
  <c r="G574" i="3"/>
  <c r="G575" i="3"/>
  <c r="G576" i="3"/>
  <c r="G577" i="3"/>
  <c r="G578" i="3"/>
  <c r="G579" i="3"/>
  <c r="G580" i="3"/>
  <c r="G581" i="3"/>
  <c r="G582" i="3"/>
  <c r="G583" i="3"/>
  <c r="G584" i="3"/>
  <c r="G585" i="3"/>
  <c r="G586" i="3"/>
  <c r="G587" i="3"/>
  <c r="G588" i="3"/>
  <c r="G589" i="3"/>
  <c r="G590" i="3"/>
  <c r="G591" i="3"/>
  <c r="G592" i="3"/>
  <c r="G593" i="3"/>
  <c r="G594" i="3"/>
  <c r="G595" i="3"/>
  <c r="G596" i="3"/>
  <c r="G597" i="3"/>
  <c r="G598" i="3"/>
  <c r="G599" i="3"/>
  <c r="G600" i="3"/>
  <c r="G601" i="3"/>
  <c r="G602" i="3"/>
  <c r="G603" i="3"/>
  <c r="G604" i="3"/>
  <c r="G605" i="3"/>
  <c r="G606" i="3"/>
  <c r="G607" i="3"/>
  <c r="G608" i="3"/>
  <c r="G609" i="3"/>
  <c r="G610" i="3"/>
  <c r="G611" i="3"/>
  <c r="G612" i="3"/>
  <c r="G613" i="3"/>
  <c r="G614" i="3"/>
  <c r="G615" i="3"/>
  <c r="G616" i="3"/>
  <c r="G617" i="3"/>
  <c r="G618" i="3"/>
  <c r="G619" i="3"/>
  <c r="G620" i="3"/>
  <c r="G621" i="3"/>
  <c r="G622" i="3"/>
  <c r="G623" i="3"/>
  <c r="G624" i="3"/>
  <c r="G625" i="3"/>
  <c r="G626" i="3"/>
  <c r="G627" i="3"/>
  <c r="G628" i="3"/>
  <c r="G629" i="3"/>
  <c r="G630" i="3"/>
  <c r="G631" i="3"/>
  <c r="G632" i="3"/>
  <c r="G633" i="3"/>
  <c r="G634" i="3"/>
  <c r="G635" i="3"/>
  <c r="G636" i="3"/>
  <c r="G637" i="3"/>
  <c r="G638" i="3"/>
  <c r="G639" i="3"/>
  <c r="G640" i="3"/>
  <c r="G641" i="3"/>
  <c r="G642" i="3"/>
  <c r="G643" i="3"/>
  <c r="G644" i="3"/>
  <c r="G645" i="3"/>
  <c r="G646" i="3"/>
  <c r="G647" i="3"/>
  <c r="G648" i="3"/>
  <c r="G649" i="3"/>
  <c r="G650" i="3"/>
  <c r="G651" i="3"/>
  <c r="G652" i="3"/>
  <c r="G653" i="3"/>
  <c r="G654" i="3"/>
  <c r="G655" i="3"/>
  <c r="G656" i="3"/>
  <c r="G657" i="3"/>
  <c r="G658" i="3"/>
  <c r="G659" i="3"/>
  <c r="G660" i="3"/>
  <c r="G661" i="3"/>
  <c r="G662" i="3"/>
  <c r="G663" i="3"/>
  <c r="G664" i="3"/>
  <c r="G665" i="3"/>
  <c r="G666" i="3"/>
  <c r="G667" i="3"/>
  <c r="G668" i="3"/>
  <c r="G669" i="3"/>
  <c r="G670" i="3"/>
  <c r="G671" i="3"/>
  <c r="G672" i="3"/>
  <c r="G673" i="3"/>
  <c r="G674" i="3"/>
  <c r="G675" i="3"/>
  <c r="G676" i="3"/>
  <c r="G677" i="3"/>
  <c r="G678" i="3"/>
  <c r="G679" i="3"/>
  <c r="G680" i="3"/>
  <c r="G681" i="3"/>
  <c r="G682" i="3"/>
  <c r="G683" i="3"/>
  <c r="G684" i="3"/>
  <c r="G685" i="3"/>
  <c r="G686" i="3"/>
  <c r="G687" i="3"/>
  <c r="G688" i="3"/>
  <c r="G689" i="3"/>
  <c r="G690" i="3"/>
  <c r="G691" i="3"/>
  <c r="G692" i="3"/>
  <c r="G693" i="3"/>
  <c r="G694" i="3"/>
  <c r="G695" i="3"/>
  <c r="G696" i="3"/>
  <c r="G697" i="3"/>
  <c r="G698" i="3"/>
  <c r="G699" i="3"/>
  <c r="G700" i="3"/>
  <c r="G701" i="3"/>
  <c r="G702" i="3"/>
  <c r="G703" i="3"/>
  <c r="G704" i="3"/>
  <c r="G705" i="3"/>
  <c r="G706" i="3"/>
  <c r="G707" i="3"/>
  <c r="G708" i="3"/>
  <c r="G709" i="3"/>
  <c r="G710" i="3"/>
  <c r="G711" i="3"/>
  <c r="G712" i="3"/>
  <c r="G713" i="3"/>
  <c r="G714" i="3"/>
  <c r="G715" i="3"/>
  <c r="G716" i="3"/>
  <c r="G717" i="3"/>
  <c r="G718" i="3"/>
  <c r="G719" i="3"/>
  <c r="G720" i="3"/>
  <c r="G721" i="3"/>
  <c r="G722" i="3"/>
  <c r="G723" i="3"/>
  <c r="G724" i="3"/>
  <c r="G725" i="3"/>
  <c r="G726" i="3"/>
  <c r="G727" i="3"/>
  <c r="G728" i="3"/>
  <c r="I15" i="3"/>
  <c r="K728" i="3" l="1"/>
  <c r="K726" i="3"/>
  <c r="K722" i="3"/>
  <c r="K718" i="3"/>
  <c r="K714" i="3"/>
  <c r="K710" i="3"/>
  <c r="K706" i="3"/>
  <c r="K702" i="3"/>
  <c r="K698" i="3"/>
  <c r="K694" i="3"/>
  <c r="K690" i="3"/>
  <c r="K686" i="3"/>
  <c r="K682" i="3"/>
  <c r="K678" i="3"/>
  <c r="K674" i="3"/>
  <c r="K670" i="3"/>
  <c r="K666" i="3"/>
  <c r="K662" i="3"/>
  <c r="K658" i="3"/>
  <c r="K654" i="3"/>
  <c r="K650" i="3"/>
  <c r="K646" i="3"/>
  <c r="K642" i="3"/>
  <c r="K638" i="3"/>
  <c r="K634" i="3"/>
  <c r="K630" i="3"/>
  <c r="K626" i="3"/>
  <c r="K622" i="3"/>
  <c r="K618" i="3"/>
  <c r="K614" i="3"/>
  <c r="K610" i="3"/>
  <c r="K606" i="3"/>
  <c r="K602" i="3"/>
  <c r="K598" i="3"/>
  <c r="K594" i="3"/>
  <c r="K590" i="3"/>
  <c r="K586" i="3"/>
  <c r="K582" i="3"/>
  <c r="K578" i="3"/>
  <c r="K574" i="3"/>
  <c r="K570" i="3"/>
  <c r="K566" i="3"/>
  <c r="K562" i="3"/>
  <c r="K558" i="3"/>
  <c r="K554" i="3"/>
  <c r="K550" i="3"/>
  <c r="K546" i="3"/>
  <c r="K542" i="3"/>
  <c r="K538" i="3"/>
  <c r="K534" i="3"/>
  <c r="K530" i="3"/>
  <c r="K526" i="3"/>
  <c r="K522" i="3"/>
  <c r="K518" i="3"/>
  <c r="K514" i="3"/>
  <c r="K510" i="3"/>
  <c r="K506" i="3"/>
  <c r="K502" i="3"/>
  <c r="K498" i="3"/>
  <c r="K494" i="3"/>
  <c r="K15" i="3"/>
  <c r="K727" i="3"/>
  <c r="K723" i="3"/>
  <c r="K719" i="3"/>
  <c r="K715" i="3"/>
  <c r="K711" i="3"/>
  <c r="K707" i="3"/>
  <c r="K703" i="3"/>
  <c r="K699" i="3"/>
  <c r="K695" i="3"/>
  <c r="K691" i="3"/>
  <c r="K687" i="3"/>
  <c r="K683" i="3"/>
  <c r="K679" i="3"/>
  <c r="K675" i="3"/>
  <c r="K671" i="3"/>
  <c r="K490" i="3"/>
  <c r="K486" i="3"/>
  <c r="K482" i="3"/>
  <c r="K478" i="3"/>
  <c r="K474" i="3"/>
  <c r="K470" i="3"/>
  <c r="K466" i="3"/>
  <c r="K462" i="3"/>
  <c r="K458" i="3"/>
  <c r="K454" i="3"/>
  <c r="K450" i="3"/>
  <c r="K446" i="3"/>
  <c r="K442" i="3"/>
  <c r="K438" i="3"/>
  <c r="K434" i="3"/>
  <c r="K430" i="3"/>
  <c r="K426" i="3"/>
  <c r="K422" i="3"/>
  <c r="K418" i="3"/>
  <c r="K414" i="3"/>
  <c r="K410" i="3"/>
  <c r="K406" i="3"/>
  <c r="K402" i="3"/>
  <c r="K398" i="3"/>
  <c r="K394" i="3"/>
  <c r="K390" i="3"/>
  <c r="K386" i="3"/>
  <c r="K382" i="3"/>
  <c r="K378" i="3"/>
  <c r="K374" i="3"/>
  <c r="K370" i="3"/>
  <c r="K725" i="3"/>
  <c r="K721" i="3"/>
  <c r="K717" i="3"/>
  <c r="K713" i="3"/>
  <c r="K709" i="3"/>
  <c r="K705" i="3"/>
  <c r="K701" i="3"/>
  <c r="K697" i="3"/>
  <c r="K693" i="3"/>
  <c r="K689" i="3"/>
  <c r="K685" i="3"/>
  <c r="K681" i="3"/>
  <c r="K677" i="3"/>
  <c r="K673" i="3"/>
  <c r="K669" i="3"/>
  <c r="K665" i="3"/>
  <c r="K661" i="3"/>
  <c r="K657" i="3"/>
  <c r="K653" i="3"/>
  <c r="K649" i="3"/>
  <c r="K645" i="3"/>
  <c r="K641" i="3"/>
  <c r="K637" i="3"/>
  <c r="K633" i="3"/>
  <c r="K629" i="3"/>
  <c r="K625" i="3"/>
  <c r="K621" i="3"/>
  <c r="K617" i="3"/>
  <c r="K613" i="3"/>
  <c r="K609" i="3"/>
  <c r="K605" i="3"/>
  <c r="K601" i="3"/>
  <c r="K597" i="3"/>
  <c r="K593" i="3"/>
  <c r="K589" i="3"/>
  <c r="K585" i="3"/>
  <c r="K581" i="3"/>
  <c r="K577" i="3"/>
  <c r="K573" i="3"/>
  <c r="K569" i="3"/>
  <c r="K565" i="3"/>
  <c r="K724" i="3"/>
  <c r="K720" i="3"/>
  <c r="K716" i="3"/>
  <c r="K712" i="3"/>
  <c r="K708" i="3"/>
  <c r="K704" i="3"/>
  <c r="K700" i="3"/>
  <c r="K696" i="3"/>
  <c r="K692" i="3"/>
  <c r="K688" i="3"/>
  <c r="K684" i="3"/>
  <c r="K680" i="3"/>
  <c r="K676" i="3"/>
  <c r="K672" i="3"/>
  <c r="K668" i="3"/>
  <c r="K664" i="3"/>
  <c r="K660" i="3"/>
  <c r="K656" i="3"/>
  <c r="K652" i="3"/>
  <c r="K648" i="3"/>
  <c r="K644" i="3"/>
  <c r="K640" i="3"/>
  <c r="K636" i="3"/>
  <c r="K632" i="3"/>
  <c r="K628" i="3"/>
  <c r="K624" i="3"/>
  <c r="K620" i="3"/>
  <c r="K616" i="3"/>
  <c r="K612" i="3"/>
  <c r="K608" i="3"/>
  <c r="K604" i="3"/>
  <c r="K600" i="3"/>
  <c r="K596" i="3"/>
  <c r="K592" i="3"/>
  <c r="K588" i="3"/>
  <c r="K584" i="3"/>
  <c r="K580" i="3"/>
  <c r="K576" i="3"/>
  <c r="K572" i="3"/>
  <c r="K568" i="3"/>
  <c r="K564" i="3"/>
  <c r="K560" i="3"/>
  <c r="K556" i="3"/>
  <c r="K552" i="3"/>
  <c r="K548" i="3"/>
  <c r="K544" i="3"/>
  <c r="K667" i="3"/>
  <c r="K663" i="3"/>
  <c r="K659" i="3"/>
  <c r="K655" i="3"/>
  <c r="K651" i="3"/>
  <c r="K647" i="3"/>
  <c r="K643" i="3"/>
  <c r="K639" i="3"/>
  <c r="K635" i="3"/>
  <c r="K631" i="3"/>
  <c r="K627" i="3"/>
  <c r="K623" i="3"/>
  <c r="K619" i="3"/>
  <c r="K615" i="3"/>
  <c r="K611" i="3"/>
  <c r="K607" i="3"/>
  <c r="K603" i="3"/>
  <c r="K599" i="3"/>
  <c r="K595" i="3"/>
  <c r="K591" i="3"/>
  <c r="K587" i="3"/>
  <c r="K583" i="3"/>
  <c r="K579" i="3"/>
  <c r="K575" i="3"/>
  <c r="K571" i="3"/>
  <c r="K567" i="3"/>
  <c r="K563" i="3"/>
  <c r="K559" i="3"/>
  <c r="K555" i="3"/>
  <c r="K551" i="3"/>
  <c r="K547" i="3"/>
  <c r="K543" i="3"/>
  <c r="K539" i="3"/>
  <c r="K535" i="3"/>
  <c r="K531" i="3"/>
  <c r="K527" i="3"/>
  <c r="K523" i="3"/>
  <c r="K519" i="3"/>
  <c r="K515" i="3"/>
  <c r="K511" i="3"/>
  <c r="K507" i="3"/>
  <c r="K503" i="3"/>
  <c r="K499" i="3"/>
  <c r="K495" i="3"/>
  <c r="K491" i="3"/>
  <c r="K487" i="3"/>
  <c r="K483" i="3"/>
  <c r="K479" i="3"/>
  <c r="K475" i="3"/>
  <c r="K471" i="3"/>
  <c r="K467" i="3"/>
  <c r="K463" i="3"/>
  <c r="K459" i="3"/>
  <c r="K455" i="3"/>
  <c r="K451" i="3"/>
  <c r="K447" i="3"/>
  <c r="K443" i="3"/>
  <c r="K439" i="3"/>
  <c r="K435" i="3"/>
  <c r="K431" i="3"/>
  <c r="K427" i="3"/>
  <c r="K423" i="3"/>
  <c r="K419" i="3"/>
  <c r="K415" i="3"/>
  <c r="K411" i="3"/>
  <c r="K407" i="3"/>
  <c r="K403" i="3"/>
  <c r="K399" i="3"/>
  <c r="K395" i="3"/>
  <c r="K391" i="3"/>
  <c r="K387" i="3"/>
  <c r="K383" i="3"/>
  <c r="K379" i="3"/>
  <c r="K375" i="3"/>
  <c r="K371" i="3"/>
  <c r="K367" i="3"/>
  <c r="K363" i="3"/>
  <c r="K359" i="3"/>
  <c r="K355" i="3"/>
  <c r="K351" i="3"/>
  <c r="K347" i="3"/>
  <c r="K343" i="3"/>
  <c r="K339" i="3"/>
  <c r="K335" i="3"/>
  <c r="K331" i="3"/>
  <c r="K327" i="3"/>
  <c r="K323" i="3"/>
  <c r="K319" i="3"/>
  <c r="K315" i="3"/>
  <c r="K311" i="3"/>
  <c r="K307" i="3"/>
  <c r="K303" i="3"/>
  <c r="K299" i="3"/>
  <c r="K295" i="3"/>
  <c r="K291" i="3"/>
  <c r="K287" i="3"/>
  <c r="K283" i="3"/>
  <c r="K279" i="3"/>
  <c r="K275" i="3"/>
  <c r="K271" i="3"/>
  <c r="K267" i="3"/>
  <c r="K263" i="3"/>
  <c r="K259" i="3"/>
  <c r="K255" i="3"/>
  <c r="K251" i="3"/>
  <c r="K247" i="3"/>
  <c r="K243" i="3"/>
  <c r="K239" i="3"/>
  <c r="K235" i="3"/>
  <c r="K231" i="3"/>
  <c r="K227" i="3"/>
  <c r="K223" i="3"/>
  <c r="K219" i="3"/>
  <c r="K215" i="3"/>
  <c r="K211" i="3"/>
  <c r="K207" i="3"/>
  <c r="K203" i="3"/>
  <c r="K199" i="3"/>
  <c r="K195" i="3"/>
  <c r="K191" i="3"/>
  <c r="K187" i="3"/>
  <c r="K183" i="3"/>
  <c r="K179" i="3"/>
  <c r="K175" i="3"/>
  <c r="K171" i="3"/>
  <c r="K167" i="3"/>
  <c r="K163" i="3"/>
  <c r="K159" i="3"/>
  <c r="K155" i="3"/>
  <c r="K151" i="3"/>
  <c r="K147" i="3"/>
  <c r="K143" i="3"/>
  <c r="K139" i="3"/>
  <c r="K135" i="3"/>
  <c r="K131" i="3"/>
  <c r="K127" i="3"/>
  <c r="K123" i="3"/>
  <c r="K119" i="3"/>
  <c r="K115" i="3"/>
  <c r="K111" i="3"/>
  <c r="K107" i="3"/>
  <c r="K103" i="3"/>
  <c r="K99" i="3"/>
  <c r="K95" i="3"/>
  <c r="K91" i="3"/>
  <c r="K87" i="3"/>
  <c r="K83" i="3"/>
  <c r="K79" i="3"/>
  <c r="K75" i="3"/>
  <c r="K71" i="3"/>
  <c r="K67" i="3"/>
  <c r="K366" i="3"/>
  <c r="K362" i="3"/>
  <c r="K358" i="3"/>
  <c r="K354" i="3"/>
  <c r="K350" i="3"/>
  <c r="K346" i="3"/>
  <c r="K342" i="3"/>
  <c r="K338" i="3"/>
  <c r="K334" i="3"/>
  <c r="K330" i="3"/>
  <c r="K326" i="3"/>
  <c r="K322" i="3"/>
  <c r="K318" i="3"/>
  <c r="K314" i="3"/>
  <c r="K310" i="3"/>
  <c r="K306" i="3"/>
  <c r="K302" i="3"/>
  <c r="K298" i="3"/>
  <c r="K294" i="3"/>
  <c r="K290" i="3"/>
  <c r="K286" i="3"/>
  <c r="K282" i="3"/>
  <c r="K278" i="3"/>
  <c r="K274" i="3"/>
  <c r="K270" i="3"/>
  <c r="K266" i="3"/>
  <c r="K262" i="3"/>
  <c r="K258" i="3"/>
  <c r="K254" i="3"/>
  <c r="K250" i="3"/>
  <c r="K246" i="3"/>
  <c r="K242" i="3"/>
  <c r="K238" i="3"/>
  <c r="K234" i="3"/>
  <c r="K230" i="3"/>
  <c r="K226" i="3"/>
  <c r="K222" i="3"/>
  <c r="K218" i="3"/>
  <c r="K214" i="3"/>
  <c r="K210" i="3"/>
  <c r="K206" i="3"/>
  <c r="K202" i="3"/>
  <c r="K198" i="3"/>
  <c r="K194" i="3"/>
  <c r="K190" i="3"/>
  <c r="K186" i="3"/>
  <c r="K182" i="3"/>
  <c r="K178" i="3"/>
  <c r="K174" i="3"/>
  <c r="K170" i="3"/>
  <c r="K166" i="3"/>
  <c r="K162" i="3"/>
  <c r="K158" i="3"/>
  <c r="K154" i="3"/>
  <c r="K150" i="3"/>
  <c r="K146" i="3"/>
  <c r="K142" i="3"/>
  <c r="K138" i="3"/>
  <c r="K134" i="3"/>
  <c r="K130" i="3"/>
  <c r="K126" i="3"/>
  <c r="K122" i="3"/>
  <c r="K118" i="3"/>
  <c r="K114" i="3"/>
  <c r="K110" i="3"/>
  <c r="K106" i="3"/>
  <c r="K102" i="3"/>
  <c r="K98" i="3"/>
  <c r="K94" i="3"/>
  <c r="K90" i="3"/>
  <c r="K86" i="3"/>
  <c r="K82" i="3"/>
  <c r="K78" i="3"/>
  <c r="K74" i="3"/>
  <c r="K70" i="3"/>
  <c r="K66" i="3"/>
  <c r="K561" i="3"/>
  <c r="K557" i="3"/>
  <c r="K553" i="3"/>
  <c r="K549" i="3"/>
  <c r="K545" i="3"/>
  <c r="K541" i="3"/>
  <c r="K537" i="3"/>
  <c r="K533" i="3"/>
  <c r="K529" i="3"/>
  <c r="K525" i="3"/>
  <c r="K521" i="3"/>
  <c r="K517" i="3"/>
  <c r="K513" i="3"/>
  <c r="K509" i="3"/>
  <c r="K505" i="3"/>
  <c r="K501" i="3"/>
  <c r="K497" i="3"/>
  <c r="K493" i="3"/>
  <c r="K489" i="3"/>
  <c r="K485" i="3"/>
  <c r="K481" i="3"/>
  <c r="K477" i="3"/>
  <c r="K473" i="3"/>
  <c r="K469" i="3"/>
  <c r="K465" i="3"/>
  <c r="K461" i="3"/>
  <c r="K457" i="3"/>
  <c r="K453" i="3"/>
  <c r="K449" i="3"/>
  <c r="K445" i="3"/>
  <c r="K441" i="3"/>
  <c r="K437" i="3"/>
  <c r="K433" i="3"/>
  <c r="K429" i="3"/>
  <c r="K425" i="3"/>
  <c r="K421" i="3"/>
  <c r="K417" i="3"/>
  <c r="K413" i="3"/>
  <c r="K409" i="3"/>
  <c r="K405" i="3"/>
  <c r="K401" i="3"/>
  <c r="K397" i="3"/>
  <c r="K393" i="3"/>
  <c r="K389" i="3"/>
  <c r="K385" i="3"/>
  <c r="K381" i="3"/>
  <c r="K377" i="3"/>
  <c r="K373" i="3"/>
  <c r="K369" i="3"/>
  <c r="K365" i="3"/>
  <c r="K361" i="3"/>
  <c r="K357" i="3"/>
  <c r="K353" i="3"/>
  <c r="K349" i="3"/>
  <c r="K345" i="3"/>
  <c r="K341" i="3"/>
  <c r="K337" i="3"/>
  <c r="K333" i="3"/>
  <c r="K329" i="3"/>
  <c r="K325" i="3"/>
  <c r="K321" i="3"/>
  <c r="K317" i="3"/>
  <c r="K313" i="3"/>
  <c r="K309" i="3"/>
  <c r="K305" i="3"/>
  <c r="K301" i="3"/>
  <c r="K297" i="3"/>
  <c r="K293" i="3"/>
  <c r="K289" i="3"/>
  <c r="K285" i="3"/>
  <c r="K281" i="3"/>
  <c r="K277" i="3"/>
  <c r="K273" i="3"/>
  <c r="K269" i="3"/>
  <c r="K265" i="3"/>
  <c r="K261" i="3"/>
  <c r="K257" i="3"/>
  <c r="K253" i="3"/>
  <c r="K249" i="3"/>
  <c r="K245" i="3"/>
  <c r="K241" i="3"/>
  <c r="K237" i="3"/>
  <c r="K233" i="3"/>
  <c r="K229" i="3"/>
  <c r="K225" i="3"/>
  <c r="K221" i="3"/>
  <c r="K217" i="3"/>
  <c r="K213" i="3"/>
  <c r="K209" i="3"/>
  <c r="K205" i="3"/>
  <c r="K201" i="3"/>
  <c r="K197" i="3"/>
  <c r="K193" i="3"/>
  <c r="K189" i="3"/>
  <c r="K185" i="3"/>
  <c r="K181" i="3"/>
  <c r="K177" i="3"/>
  <c r="K173" i="3"/>
  <c r="K169" i="3"/>
  <c r="K165" i="3"/>
  <c r="K161" i="3"/>
  <c r="K157" i="3"/>
  <c r="K153" i="3"/>
  <c r="K149" i="3"/>
  <c r="K145" i="3"/>
  <c r="K141" i="3"/>
  <c r="K137" i="3"/>
  <c r="K133" i="3"/>
  <c r="K129" i="3"/>
  <c r="K125" i="3"/>
  <c r="K121" i="3"/>
  <c r="K117" i="3"/>
  <c r="K113" i="3"/>
  <c r="K109" i="3"/>
  <c r="K105" i="3"/>
  <c r="K101" i="3"/>
  <c r="K540" i="3"/>
  <c r="K536" i="3"/>
  <c r="K532" i="3"/>
  <c r="K528" i="3"/>
  <c r="K524" i="3"/>
  <c r="K520" i="3"/>
  <c r="K516" i="3"/>
  <c r="K512" i="3"/>
  <c r="K508" i="3"/>
  <c r="K504" i="3"/>
  <c r="K500" i="3"/>
  <c r="K496" i="3"/>
  <c r="K492" i="3"/>
  <c r="K488" i="3"/>
  <c r="K484" i="3"/>
  <c r="K480" i="3"/>
  <c r="K476" i="3"/>
  <c r="K472" i="3"/>
  <c r="K468" i="3"/>
  <c r="K464" i="3"/>
  <c r="K460" i="3"/>
  <c r="K456" i="3"/>
  <c r="K452" i="3"/>
  <c r="K448" i="3"/>
  <c r="K444" i="3"/>
  <c r="K440" i="3"/>
  <c r="K436" i="3"/>
  <c r="K432" i="3"/>
  <c r="K428" i="3"/>
  <c r="K424" i="3"/>
  <c r="K420" i="3"/>
  <c r="K416" i="3"/>
  <c r="K412" i="3"/>
  <c r="K408" i="3"/>
  <c r="K404" i="3"/>
  <c r="K400" i="3"/>
  <c r="K396" i="3"/>
  <c r="K392" i="3"/>
  <c r="K388" i="3"/>
  <c r="K384" i="3"/>
  <c r="K380" i="3"/>
  <c r="K376" i="3"/>
  <c r="K372" i="3"/>
  <c r="K368" i="3"/>
  <c r="K364" i="3"/>
  <c r="K360" i="3"/>
  <c r="K356" i="3"/>
  <c r="K352" i="3"/>
  <c r="K348" i="3"/>
  <c r="K344" i="3"/>
  <c r="K340" i="3"/>
  <c r="K336" i="3"/>
  <c r="K332" i="3"/>
  <c r="K328" i="3"/>
  <c r="K324" i="3"/>
  <c r="K320" i="3"/>
  <c r="K316" i="3"/>
  <c r="K312" i="3"/>
  <c r="K308" i="3"/>
  <c r="K304" i="3"/>
  <c r="K300" i="3"/>
  <c r="K296" i="3"/>
  <c r="K292" i="3"/>
  <c r="K288" i="3"/>
  <c r="K284" i="3"/>
  <c r="K280" i="3"/>
  <c r="K276" i="3"/>
  <c r="K272" i="3"/>
  <c r="K268" i="3"/>
  <c r="K264" i="3"/>
  <c r="K260" i="3"/>
  <c r="K256" i="3"/>
  <c r="K252" i="3"/>
  <c r="K248" i="3"/>
  <c r="K244" i="3"/>
  <c r="K240" i="3"/>
  <c r="K236" i="3"/>
  <c r="K232" i="3"/>
  <c r="K228" i="3"/>
  <c r="K224" i="3"/>
  <c r="K220" i="3"/>
  <c r="K216" i="3"/>
  <c r="K212" i="3"/>
  <c r="K208" i="3"/>
  <c r="K204" i="3"/>
  <c r="K200" i="3"/>
  <c r="K196" i="3"/>
  <c r="K192" i="3"/>
  <c r="K188" i="3"/>
  <c r="K184" i="3"/>
  <c r="K180" i="3"/>
  <c r="K176" i="3"/>
  <c r="K172" i="3"/>
  <c r="K168" i="3"/>
  <c r="K164" i="3"/>
  <c r="K160" i="3"/>
  <c r="K156" i="3"/>
  <c r="K152" i="3"/>
  <c r="K148" i="3"/>
  <c r="K144" i="3"/>
  <c r="K140" i="3"/>
  <c r="K136" i="3"/>
  <c r="K132" i="3"/>
  <c r="K128" i="3"/>
  <c r="K124" i="3"/>
  <c r="K120" i="3"/>
  <c r="K116" i="3"/>
  <c r="K112" i="3"/>
  <c r="K108" i="3"/>
  <c r="K104" i="3"/>
  <c r="K100" i="3"/>
  <c r="K96" i="3"/>
  <c r="K92" i="3"/>
  <c r="K88" i="3"/>
  <c r="K84" i="3"/>
  <c r="K80" i="3"/>
  <c r="K76" i="3"/>
  <c r="K72" i="3"/>
  <c r="K68" i="3"/>
  <c r="K64" i="3"/>
  <c r="K60" i="3"/>
  <c r="K56" i="3"/>
  <c r="K52" i="3"/>
  <c r="K48" i="3"/>
  <c r="K44" i="3"/>
  <c r="K40" i="3"/>
  <c r="K36" i="3"/>
  <c r="K32" i="3"/>
  <c r="K28" i="3"/>
  <c r="K24" i="3"/>
  <c r="K20" i="3"/>
  <c r="K16" i="3"/>
  <c r="K97" i="3"/>
  <c r="K93" i="3"/>
  <c r="K89" i="3"/>
  <c r="K85" i="3"/>
  <c r="K81" i="3"/>
  <c r="K77" i="3"/>
  <c r="K73" i="3"/>
  <c r="K69" i="3"/>
  <c r="K65" i="3"/>
  <c r="K61" i="3"/>
  <c r="K57" i="3"/>
  <c r="K53" i="3"/>
  <c r="K49" i="3"/>
  <c r="K45" i="3"/>
  <c r="K41" i="3"/>
  <c r="K37" i="3"/>
  <c r="K33" i="3"/>
  <c r="K29" i="3"/>
  <c r="K25" i="3"/>
  <c r="K21" i="3"/>
  <c r="K17" i="3"/>
  <c r="K63" i="3"/>
  <c r="K59" i="3"/>
  <c r="K55" i="3"/>
  <c r="K51" i="3"/>
  <c r="K47" i="3"/>
  <c r="K43" i="3"/>
  <c r="K39" i="3"/>
  <c r="K35" i="3"/>
  <c r="K31" i="3"/>
  <c r="K27" i="3"/>
  <c r="K23" i="3"/>
  <c r="K19" i="3"/>
  <c r="K62" i="3"/>
  <c r="K58" i="3"/>
  <c r="K54" i="3"/>
  <c r="K50" i="3"/>
  <c r="K46" i="3"/>
  <c r="K42" i="3"/>
  <c r="K38" i="3"/>
  <c r="K34" i="3"/>
  <c r="K30" i="3"/>
  <c r="K26" i="3"/>
  <c r="K22" i="3"/>
  <c r="K18" i="3"/>
</calcChain>
</file>

<file path=xl/sharedStrings.xml><?xml version="1.0" encoding="utf-8"?>
<sst xmlns="http://schemas.openxmlformats.org/spreadsheetml/2006/main" count="3583" uniqueCount="614">
  <si>
    <t>4</t>
  </si>
  <si>
    <t>953</t>
  </si>
  <si>
    <t>925</t>
  </si>
  <si>
    <t>902</t>
  </si>
  <si>
    <t>910</t>
  </si>
  <si>
    <t>929</t>
  </si>
  <si>
    <t>926</t>
  </si>
  <si>
    <t>917</t>
  </si>
  <si>
    <t>934</t>
  </si>
  <si>
    <t>905</t>
  </si>
  <si>
    <t>921</t>
  </si>
  <si>
    <t>322</t>
  </si>
  <si>
    <t>321</t>
  </si>
  <si>
    <t>916</t>
  </si>
  <si>
    <t>000</t>
  </si>
  <si>
    <t>ОпцииЛинейныхПравил</t>
  </si>
  <si>
    <t>Неисполнено</t>
  </si>
  <si>
    <t>Наименование</t>
  </si>
  <si>
    <t>КВСР</t>
  </si>
  <si>
    <t>Наименование показателя</t>
  </si>
  <si>
    <t>0000000000</t>
  </si>
  <si>
    <t>244</t>
  </si>
  <si>
    <t>1006</t>
  </si>
  <si>
    <t>Прочая 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</si>
  <si>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</si>
  <si>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</si>
  <si>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</si>
  <si>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</si>
  <si>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</si>
  <si>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</si>
  <si>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</si>
  <si>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851</t>
  </si>
  <si>
    <t>Уплата налога на имущество организаций и земельного налога</t>
  </si>
  <si>
    <t>1610000000</t>
  </si>
  <si>
    <t>Обеспечение деятельности в области семейной политики</t>
  </si>
  <si>
    <t>1600000000</t>
  </si>
  <si>
    <t>Другие вопросы в области социальной политики</t>
  </si>
  <si>
    <t>323</t>
  </si>
  <si>
    <t>1004</t>
  </si>
  <si>
    <t>Приобретение товаров, работ, услуг в пользу граждан в целях их социального обеспечения</t>
  </si>
  <si>
    <t>313</t>
  </si>
  <si>
    <t>Пособия, компенсации, меры социальной поддержки по публичным нормативным обязательствам</t>
  </si>
  <si>
    <t>Охрана семьи и детства</t>
  </si>
  <si>
    <t>1000</t>
  </si>
  <si>
    <t>СОЦИАЛЬНАЯ ПОЛИТИКА</t>
  </si>
  <si>
    <t>0610010210</t>
  </si>
  <si>
    <t>0707</t>
  </si>
  <si>
    <t>0610000000</t>
  </si>
  <si>
    <t>Мероприятия муниципальной программы "Дети Кубани"</t>
  </si>
  <si>
    <t>0600000000</t>
  </si>
  <si>
    <t>Молодежная политика</t>
  </si>
  <si>
    <t>0700</t>
  </si>
  <si>
    <t>ОБРАЗОВАНИЕ</t>
  </si>
  <si>
    <t>0709</t>
  </si>
  <si>
    <t>Расходы на обеспечение функций органов местного самоуправления</t>
  </si>
  <si>
    <t>0910000000</t>
  </si>
  <si>
    <t>Обеспечение деятельности в сфере молодежной политики</t>
  </si>
  <si>
    <t>0900000000</t>
  </si>
  <si>
    <t>Другие вопросы в области образования</t>
  </si>
  <si>
    <t>1510010100</t>
  </si>
  <si>
    <t>Сохранение казачьих традиций в Калининском районе</t>
  </si>
  <si>
    <t>1510000000</t>
  </si>
  <si>
    <t>1500000000</t>
  </si>
  <si>
    <t>0910010190</t>
  </si>
  <si>
    <t>Поддержка молодежи Калининского района</t>
  </si>
  <si>
    <t>0910000590</t>
  </si>
  <si>
    <t>119</t>
  </si>
  <si>
    <t>Взносы по обязательному социальному страхованию на выплаты по оплате труда работников и иные выплаты работникам казенных учреждений</t>
  </si>
  <si>
    <t>112</t>
  </si>
  <si>
    <t>Иные выплаты персоналу казенных учреждений, за исключением фонда оплаты труда</t>
  </si>
  <si>
    <t>111</t>
  </si>
  <si>
    <t>Фонд оплаты труда казенных учреждений</t>
  </si>
  <si>
    <t>Расходы на обеспечение деятельности (оказание услуг) муниципальных учреждений</t>
  </si>
  <si>
    <t>0450010150</t>
  </si>
  <si>
    <t>Мероприятия в сфере межнациональных отношений</t>
  </si>
  <si>
    <t>0450000000</t>
  </si>
  <si>
    <t>Гармонизация межнациональных отношений в муниципальном образовании Калининский район</t>
  </si>
  <si>
    <t>0400000000</t>
  </si>
  <si>
    <t>0314</t>
  </si>
  <si>
    <t>1220010280</t>
  </si>
  <si>
    <t>1220000000</t>
  </si>
  <si>
    <t>1200000000</t>
  </si>
  <si>
    <t>Другие вопросы в области национальной безопасности и правоохранительной деятельности</t>
  </si>
  <si>
    <t>0300</t>
  </si>
  <si>
    <t>НАЦИОНАЛЬНАЯ БЕЗОПАСНОСТЬ И ПРАВООХРАНИТЕЛЬНАЯ ДЕЯТЕЛЬНОСТЬ</t>
  </si>
  <si>
    <t>Отдел по делам молодёжи администрации муниципального образования Калининский район</t>
  </si>
  <si>
    <t>853</t>
  </si>
  <si>
    <t>1310000190</t>
  </si>
  <si>
    <t>1105</t>
  </si>
  <si>
    <t>Уплата иных платежей</t>
  </si>
  <si>
    <t>1310000000</t>
  </si>
  <si>
    <t>Обеспечение деятельности в сфере физической культуры и спорта</t>
  </si>
  <si>
    <t>1300000000</t>
  </si>
  <si>
    <t>Другие вопросы в области физической культуры и спорта</t>
  </si>
  <si>
    <t>1320010070</t>
  </si>
  <si>
    <t>1102</t>
  </si>
  <si>
    <t>Мероприятия по развитию физической культуры и спорта</t>
  </si>
  <si>
    <t>1320000000</t>
  </si>
  <si>
    <t>Отдельные мероприятия по развитию физической культуры и спорта</t>
  </si>
  <si>
    <t>Массовый спорт</t>
  </si>
  <si>
    <t>1101</t>
  </si>
  <si>
    <t>13100S2820</t>
  </si>
  <si>
    <t>1310060740</t>
  </si>
  <si>
    <t>Пособия, компенсации и иные социальные выплаты гражданам, кроме публичных нормативных обязательств</t>
  </si>
  <si>
    <t>1310000590</t>
  </si>
  <si>
    <t>852</t>
  </si>
  <si>
    <t>Уплата прочих налогов, сборов</t>
  </si>
  <si>
    <t>Физическая культура</t>
  </si>
  <si>
    <t>1100</t>
  </si>
  <si>
    <t>ФИЗИЧЕСКАЯ КУЛЬТУРА И СПОРТ</t>
  </si>
  <si>
    <t>Отдел  по физической  культуре  и спорту администрации муниципального образования Калининский район</t>
  </si>
  <si>
    <t>0804</t>
  </si>
  <si>
    <t>Материально-техническое обеспечение муниципальных учреждений</t>
  </si>
  <si>
    <t>0840000000</t>
  </si>
  <si>
    <t>Укрепление материально-технической базы муниципальных учреждений культуры</t>
  </si>
  <si>
    <t>0830000000</t>
  </si>
  <si>
    <t>0820010080</t>
  </si>
  <si>
    <t>Культурно-массовые мероприятия</t>
  </si>
  <si>
    <t>0820000000</t>
  </si>
  <si>
    <t>Проведение культурно-массовых мероприятий</t>
  </si>
  <si>
    <t>0810000590</t>
  </si>
  <si>
    <t>0810000000</t>
  </si>
  <si>
    <t>Обеспечение деятельности в сфере культуры и искусства</t>
  </si>
  <si>
    <t>0800000000</t>
  </si>
  <si>
    <t>Другие вопросы в области культуры, кинематографии</t>
  </si>
  <si>
    <t>0801</t>
  </si>
  <si>
    <t>Культура</t>
  </si>
  <si>
    <t>0800</t>
  </si>
  <si>
    <t>КУЛЬТУРА, КИНЕМАТОГРАФИЯ</t>
  </si>
  <si>
    <t>612</t>
  </si>
  <si>
    <t>0703</t>
  </si>
  <si>
    <t>Субсидии бюджетным учреждениям на иные цели</t>
  </si>
  <si>
    <t>0830060820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</si>
  <si>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</si>
  <si>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</si>
  <si>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</si>
  <si>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Дополнительное образование детей</t>
  </si>
  <si>
    <t>Управление культуры администрации муниципального образования Калининский район</t>
  </si>
  <si>
    <t>0210360710</t>
  </si>
  <si>
    <t>Выплата компенсации части родительской платы за присмотр и уход за детьми, посещающими организации, реализующие общеобразовательную программу дошкольного образования</t>
  </si>
  <si>
    <t>0210300000</t>
  </si>
  <si>
    <t>Развитие системы дошкольного образования</t>
  </si>
  <si>
    <t>0210000000</t>
  </si>
  <si>
    <t>Организация и обеспечение образовательного процесса</t>
  </si>
  <si>
    <t>0200000000</t>
  </si>
  <si>
    <t>622</t>
  </si>
  <si>
    <t>Субсидии автономным учреждениям на иные цели</t>
  </si>
  <si>
    <t>0210160860</t>
  </si>
  <si>
    <t>Обеспечение государственных гарантий реализации прав на получение общедоступного и бесплатного  образования</t>
  </si>
  <si>
    <t>0210100590</t>
  </si>
  <si>
    <t>0210100000</t>
  </si>
  <si>
    <t>Обеспечение деятельности организаций, выполняющих функции и полномочия муниципального образования в сфере образования</t>
  </si>
  <si>
    <t>0210460820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</si>
  <si>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</si>
  <si>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0210400000</t>
  </si>
  <si>
    <t>Развитие системы дополнительного образования в муниципальном образовании</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</si>
  <si>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</si>
  <si>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</si>
  <si>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0702</t>
  </si>
  <si>
    <t>6000000000</t>
  </si>
  <si>
    <t>Развитие образования в муниципальном образовании Калининский район</t>
  </si>
  <si>
    <t>0210262500</t>
  </si>
  <si>
    <t>0210262370</t>
  </si>
  <si>
    <t>0210260820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</si>
  <si>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педагогическим_x000D_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</si>
  <si>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0210200000</t>
  </si>
  <si>
    <t>Развитие системы общего образования в муниципальном образовании</t>
  </si>
  <si>
    <t>Ремонт муниципального имущества</t>
  </si>
  <si>
    <t>Общее образование</t>
  </si>
  <si>
    <t>0701</t>
  </si>
  <si>
    <t>Поддержка дошкольных учреждений в Калининском районе</t>
  </si>
  <si>
    <t>0210360820</t>
  </si>
  <si>
    <t xml:space="preserve">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(поселках_x000D_
 городского типа) на территории Краснодарского края</t>
  </si>
  <si>
    <t>0210310240</t>
  </si>
  <si>
    <t>Дошкольное образование</t>
  </si>
  <si>
    <t>Управление образования администрации муниципального образования Калининский район</t>
  </si>
  <si>
    <t>0113</t>
  </si>
  <si>
    <t>Мероприятия, связанные с распоряжением муниципальной собственностью, и мероприятия в области землеустройства</t>
  </si>
  <si>
    <t>0510000000</t>
  </si>
  <si>
    <t>Обеспечение деятельности аппарата управления</t>
  </si>
  <si>
    <t>0500000000</t>
  </si>
  <si>
    <t>Другие общегосударственные вопросы</t>
  </si>
  <si>
    <t>0100</t>
  </si>
  <si>
    <t>ОБЩЕГОСУДАРСТВЕННЫЕ ВОПРОСЫ</t>
  </si>
  <si>
    <t>Управление правовых и  имущественных отношений администрации муниципального образования Калининский район</t>
  </si>
  <si>
    <t>19100L4970</t>
  </si>
  <si>
    <t>Субсидии гражданам на приобретение жилья</t>
  </si>
  <si>
    <t>Реализация мероприятий по обеспечению жильем молодых семей</t>
  </si>
  <si>
    <t>1910000000</t>
  </si>
  <si>
    <t>Обеспечение жильем молодых семей</t>
  </si>
  <si>
    <t>1900000000</t>
  </si>
  <si>
    <t>5720010380</t>
  </si>
  <si>
    <t>0505</t>
  </si>
  <si>
    <t>5720000000</t>
  </si>
  <si>
    <t>Другие мероприятия в области жилищно-коммунального хозяйства</t>
  </si>
  <si>
    <t>5710060870</t>
  </si>
  <si>
    <t>5710000190</t>
  </si>
  <si>
    <t>5710000000</t>
  </si>
  <si>
    <t>Обеспечение выполнения функций в области жилищно-коммунального хозяйства</t>
  </si>
  <si>
    <t>5700000000</t>
  </si>
  <si>
    <t>Развитие жилищно-коммунального хозяйства муниципального образования Калининский район</t>
  </si>
  <si>
    <t>1020010320</t>
  </si>
  <si>
    <t>Подготовка градостроительной документации</t>
  </si>
  <si>
    <t>1020000000</t>
  </si>
  <si>
    <t>Подготовка градостроительной документации муниципального образования Калининский район</t>
  </si>
  <si>
    <t>1010010180</t>
  </si>
  <si>
    <t>1010000000</t>
  </si>
  <si>
    <t>1000000000</t>
  </si>
  <si>
    <t>Другие вопросы в области жилищно-коммунального хозяйства</t>
  </si>
  <si>
    <t>0500</t>
  </si>
  <si>
    <t>ЖИЛИЩНО-КОММУНАЛЬНОЕ ХОЗЯЙСТВО</t>
  </si>
  <si>
    <t>1110010290</t>
  </si>
  <si>
    <t>1110000000</t>
  </si>
  <si>
    <t>Развитие жилищно-коммунального хозяйства МО Калининский район</t>
  </si>
  <si>
    <t>1100000000</t>
  </si>
  <si>
    <t>Управление градостроительства и благоустройства администрации муниципального образования Калининский район</t>
  </si>
  <si>
    <t>0130010140</t>
  </si>
  <si>
    <t>0412</t>
  </si>
  <si>
    <t>Развитие инвестиционного потенциала</t>
  </si>
  <si>
    <t>0130000000</t>
  </si>
  <si>
    <t>0100000000</t>
  </si>
  <si>
    <t>Другие вопросы в области национальной экономики</t>
  </si>
  <si>
    <t>0400</t>
  </si>
  <si>
    <t>НАЦИОНАЛЬНАЯ ЭКОНОМИКА</t>
  </si>
  <si>
    <t>Управление экономики администрации муниципального образования Калининский район</t>
  </si>
  <si>
    <t>5510020020</t>
  </si>
  <si>
    <t>0106</t>
  </si>
  <si>
    <t>Осуществление отдельных полномочий сельских поселений по осуществлению внешнего финансового контроля</t>
  </si>
  <si>
    <t>5510000190</t>
  </si>
  <si>
    <t>5510000000</t>
  </si>
  <si>
    <t>5500000000</t>
  </si>
  <si>
    <t>Обеспечение деятельности контрольно-счетной палаты муниципального образования Калининский район</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</si>
  <si>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</si>
  <si>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муниципального образования Калининский район</t>
  </si>
  <si>
    <t>Финансовое управление администрации муниципального образования Калининский район</t>
  </si>
  <si>
    <t>0410000000</t>
  </si>
  <si>
    <t>Обеспечение деятельности администрации муниципального образования Калининский район</t>
  </si>
  <si>
    <t>412</t>
  </si>
  <si>
    <t>Бюджетные инвестиции на приобретение объектов недвижимого имущества в государственную (муниципальную) собственность</t>
  </si>
  <si>
    <t>0410010050</t>
  </si>
  <si>
    <t>1001</t>
  </si>
  <si>
    <t>Доплаты к пенсиям, дополнительное пенсионное обеспечение</t>
  </si>
  <si>
    <t>Пенсионное обеспечение</t>
  </si>
  <si>
    <t>0510061650</t>
  </si>
  <si>
    <t>0405</t>
  </si>
  <si>
    <t>Сельское хозяйство и рыболовство</t>
  </si>
  <si>
    <t>1240010420</t>
  </si>
  <si>
    <t>Мероприятия, направленные на борьбу с коррупционными действиями</t>
  </si>
  <si>
    <t>1210010390</t>
  </si>
  <si>
    <t>Обеспечение деятельности поисковых и аврийно-спасательных учреждений</t>
  </si>
  <si>
    <t>1210010270</t>
  </si>
  <si>
    <t>Мероприятия по предупреждению и ликвидации последствий чрезвычайных ситуаций, реализации мер пожарной безопасности и безопасности людей на водных объектах</t>
  </si>
  <si>
    <t>1210000590</t>
  </si>
  <si>
    <t>1210000000</t>
  </si>
  <si>
    <t>Предупреждение и ликвидация последствий чрезвычайных ситуаций, реализация мер пожарной безопасности и безопасности людей на водных объектах</t>
  </si>
  <si>
    <t>5120010310</t>
  </si>
  <si>
    <t>Формирование системы защиты информации</t>
  </si>
  <si>
    <t>5120010290</t>
  </si>
  <si>
    <t>633</t>
  </si>
  <si>
    <t>Субсидии (гранты в форме субсидий), не подлежащие казначейскому сопровождению</t>
  </si>
  <si>
    <t>Поддержка социально ориентированных некоммерческих организаций в Калининском районе</t>
  </si>
  <si>
    <t>5120000000</t>
  </si>
  <si>
    <t>Другие мероприятия по полномочиям администрации муниципального образования Калининский район</t>
  </si>
  <si>
    <t>5100000000</t>
  </si>
  <si>
    <t>Непрограммные мероприятия деятельности администрации муниципального образования Калининский район</t>
  </si>
  <si>
    <t>1110010360</t>
  </si>
  <si>
    <t>Развитие жилищно-коммунального хозяйства</t>
  </si>
  <si>
    <t>0440010124</t>
  </si>
  <si>
    <t>Увеличение стоимости материальных запасов администрации муниципального образования</t>
  </si>
  <si>
    <t>0440010123</t>
  </si>
  <si>
    <t>Обеспечение телефонной связью администрацию муниципального образования</t>
  </si>
  <si>
    <t>0440010122</t>
  </si>
  <si>
    <t>Обеспечение своевременной и достоверной информации, изданных НПА органов местного самоуправления</t>
  </si>
  <si>
    <t>0440010121</t>
  </si>
  <si>
    <t>Оснащение аппаратным  и программным обеспечением структурных подразделений администрации</t>
  </si>
  <si>
    <t>0440000000</t>
  </si>
  <si>
    <t>Обеспечение деятельности по организации и развитию информационно-коммуникационных технологий в муниципальном образовании Калининский район</t>
  </si>
  <si>
    <t>0430000590</t>
  </si>
  <si>
    <t>0430000000</t>
  </si>
  <si>
    <t>Обеспечение деятельности по организации бухгалтерского учета муниципальных учреждений муниципального образования Калининский район</t>
  </si>
  <si>
    <t>0420000590</t>
  </si>
  <si>
    <t>0420000000</t>
  </si>
  <si>
    <t>Содержание зданий, сооружений, развитие материально-технической базы и транспортного обеспечения подведомственных учреждений органов местного самоуправления муниципального образования Калининский район</t>
  </si>
  <si>
    <t>870</t>
  </si>
  <si>
    <t>0111</t>
  </si>
  <si>
    <t>Резервные средства</t>
  </si>
  <si>
    <t>Резервный фонд администрации муниципального образования Калининский район</t>
  </si>
  <si>
    <t>5110000000</t>
  </si>
  <si>
    <t>Финансовое обеспечение деятельности администрации муниципального образования Калининский район</t>
  </si>
  <si>
    <t>Резервные фонды</t>
  </si>
  <si>
    <t>Осуществление отдельных полномочий по осуществлению финансового внутреннего контроля</t>
  </si>
  <si>
    <t>5120051200</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</si>
  <si>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</si>
  <si>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</si>
  <si>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</si>
  <si>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</si>
  <si>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</si>
  <si>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0102</t>
  </si>
  <si>
    <t>Функционирование высшего должностного лица субъекта Российской Федерации и муниципального образования</t>
  </si>
  <si>
    <t>Администрация муниципального образования Калининский  район</t>
  </si>
  <si>
    <t>6510000190</t>
  </si>
  <si>
    <t>0103</t>
  </si>
  <si>
    <t>901</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</si>
  <si>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</si>
  <si>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</si>
  <si>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6510000000</t>
  </si>
  <si>
    <t>Депутаты Совета муниципального образования Калининский район</t>
  </si>
  <si>
    <t>6500000000</t>
  </si>
  <si>
    <t>Обеспечение деятельности представительного органа власти муниципального образования Калининский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</si>
  <si>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</si>
  <si>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Совет муниципального образования Калининский район </t>
  </si>
  <si>
    <t>9600</t>
  </si>
  <si>
    <t>Расходы бюджета - всего</t>
  </si>
  <si>
    <t>Опции</t>
  </si>
  <si>
    <t>КВР</t>
  </si>
  <si>
    <t>КЦСР</t>
  </si>
  <si>
    <t>КФСР</t>
  </si>
  <si>
    <t>ФКР</t>
  </si>
  <si>
    <t>Код расхода по бюджетной классификации</t>
  </si>
  <si>
    <t>Процент исполнения</t>
  </si>
  <si>
    <t>Ведомственная структура расходов бюджета муниципального образования Калининский район</t>
  </si>
  <si>
    <t>О.В. Мостовая</t>
  </si>
  <si>
    <t>Закупка товаров, работ, услуг в целях капитального ремонта государственного (муниципального) имущества</t>
  </si>
  <si>
    <t>243</t>
  </si>
  <si>
    <t>2100000000</t>
  </si>
  <si>
    <t>Основные мероприятия программы</t>
  </si>
  <si>
    <t>2110000000</t>
  </si>
  <si>
    <t>2110010250</t>
  </si>
  <si>
    <t>Коммунальное хозяйство</t>
  </si>
  <si>
    <t>0502</t>
  </si>
  <si>
    <t>Благоустройство</t>
  </si>
  <si>
    <t>0503</t>
  </si>
  <si>
    <t>5120010490</t>
  </si>
  <si>
    <t>Иные межбюджетные трансферты</t>
  </si>
  <si>
    <t>540</t>
  </si>
  <si>
    <t>Сопровождение строительства и реконструкции объектов социальной и инженерной инфраструктуры</t>
  </si>
  <si>
    <t>Бюджетные инвестиции в объекты капитального строительства государственной (муниципальной) собственности</t>
  </si>
  <si>
    <t>414</t>
  </si>
  <si>
    <t>2000000000</t>
  </si>
  <si>
    <t>Организация и обеспечение энергетической эффективности</t>
  </si>
  <si>
    <t>2010000000</t>
  </si>
  <si>
    <t>2010010470</t>
  </si>
  <si>
    <t>Оказание дополнительной помощи местным бюджетам для решения социально значимых вопросов местного значения</t>
  </si>
  <si>
    <t>Развитие системы дополнительного образования</t>
  </si>
  <si>
    <t>0210410260</t>
  </si>
  <si>
    <t>Развитие культуры в муниципальном образовании Калининский район</t>
  </si>
  <si>
    <t>6100000000</t>
  </si>
  <si>
    <t>Обеспечение выполнения функций в области культуры</t>
  </si>
  <si>
    <t>6110000000</t>
  </si>
  <si>
    <t>Обеспечение деятельности высшего органа исполнительной власти муниципального образования Калининский район</t>
  </si>
  <si>
    <t>5000000000</t>
  </si>
  <si>
    <t>Высшее должностное лицо муниципального образования Калининский район</t>
  </si>
  <si>
    <t>5010000000</t>
  </si>
  <si>
    <t>5010000190</t>
  </si>
  <si>
    <t>5110000190</t>
  </si>
  <si>
    <t>5110020010</t>
  </si>
  <si>
    <t>Закупка энергетических ресурсов</t>
  </si>
  <si>
    <t>247</t>
  </si>
  <si>
    <t>Защита населения и территории от чрезвычайных ситуаций природного и техногенного характера, пожарная безопасность</t>
  </si>
  <si>
    <t>0310</t>
  </si>
  <si>
    <t>Развитие сельского хозяйства и регулирование рынков сельскохозяйственной продукции, сырья и продовольствия</t>
  </si>
  <si>
    <t>5800000000</t>
  </si>
  <si>
    <t>Обеспечение выполнения функций в области сельского хозяйства</t>
  </si>
  <si>
    <t>5810000000</t>
  </si>
  <si>
    <t>Осуществление отдельных государственных полномочий по под-держке сельскохозяйственного производства в Краснодарском крае</t>
  </si>
  <si>
    <t>5810060910</t>
  </si>
  <si>
    <t>Обеспечение выполнения функций в области предоставление услуг в сельском хозяйстве, охране и использовании объектов животного мира</t>
  </si>
  <si>
    <t>5820000000</t>
  </si>
  <si>
    <t>5820000590</t>
  </si>
  <si>
    <t>0120000000</t>
  </si>
  <si>
    <t>Поддержка и развитие малого и среднего предпринимательства</t>
  </si>
  <si>
    <t>0120010060</t>
  </si>
  <si>
    <t>5710000590</t>
  </si>
  <si>
    <t>Управление муниципальными финансами</t>
  </si>
  <si>
    <t>5400000000</t>
  </si>
  <si>
    <t>Обеспечение деятельности финансового органа</t>
  </si>
  <si>
    <t>5410000000</t>
  </si>
  <si>
    <t>5410000190</t>
  </si>
  <si>
    <t>Другие мероприятия по полномочиям финансового органа</t>
  </si>
  <si>
    <t>5440000000</t>
  </si>
  <si>
    <t>5440010160</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</si>
  <si>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</si>
  <si>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</si>
  <si>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</si>
  <si>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</si>
  <si>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Поддержание устойчивого исполнения местных бюджетов</t>
  </si>
  <si>
    <t>5430000000</t>
  </si>
  <si>
    <t>Выравнивание бюджетной обеспеченности поселений</t>
  </si>
  <si>
    <t>5430010430</t>
  </si>
  <si>
    <t>Дотации на выравнивание бюджетной обеспеченности</t>
  </si>
  <si>
    <t>511</t>
  </si>
  <si>
    <t>Экономическое развитие и инновационная экономика муниципального образования Калининский район</t>
  </si>
  <si>
    <t>5600000000</t>
  </si>
  <si>
    <t>Обеспечение выполнения функций в области экономического развития и инновационной экономики</t>
  </si>
  <si>
    <t>5610000000</t>
  </si>
  <si>
    <t>5610000190</t>
  </si>
  <si>
    <t>Управление имуществом муниципального образования Калининский район</t>
  </si>
  <si>
    <t>5900000000</t>
  </si>
  <si>
    <t>Обеспечение выполнения функций в области управления имуществом</t>
  </si>
  <si>
    <t>5910000000</t>
  </si>
  <si>
    <t>5910000190</t>
  </si>
  <si>
    <t>Мероприятия в области управления имуществом</t>
  </si>
  <si>
    <t>5920000000</t>
  </si>
  <si>
    <t>5920010410</t>
  </si>
  <si>
    <t>Осуществление отдельных государственных полномочий по материально 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</si>
  <si>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0610063110</t>
  </si>
  <si>
    <t>Обеспечение выполнения функций в области образования</t>
  </si>
  <si>
    <t>6040000000</t>
  </si>
  <si>
    <t>6040000190</t>
  </si>
  <si>
    <t>6110000190</t>
  </si>
  <si>
    <t>5120010010</t>
  </si>
  <si>
    <t>1800000000</t>
  </si>
  <si>
    <t>Обеспечение доступности объектов муниципального имущества</t>
  </si>
  <si>
    <t>1810000000</t>
  </si>
  <si>
    <t>1810010290</t>
  </si>
  <si>
    <t>2200000000</t>
  </si>
  <si>
    <t>2210000000</t>
  </si>
  <si>
    <t>Приобретение в муниципальную собственность жилых помещений</t>
  </si>
  <si>
    <t>2210010480</t>
  </si>
  <si>
    <t>Муниципальная программа "Развитие жилищно-коммунального хозяйства МО Калининский район "</t>
  </si>
  <si>
    <t>5110069200</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</si>
  <si>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</si>
  <si>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Ремонт и благоустройство образовательных организаций</t>
  </si>
  <si>
    <t>021021011А</t>
  </si>
  <si>
    <t>Частичное удорожание стоимости питания учащихся образовательных организаций</t>
  </si>
  <si>
    <t>021021011В</t>
  </si>
  <si>
    <t>Организация бесплатного горячего питания обучающихся, получающих начальное общее образование в  муниципальных образовательных организациях</t>
  </si>
  <si>
    <t>021021011Г</t>
  </si>
  <si>
    <t>021021011Е</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</si>
  <si>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</si>
  <si>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0210263540</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</si>
  <si>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</si>
  <si>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02102S3550</t>
  </si>
  <si>
    <t>Поддержка отрасли культуры</t>
  </si>
  <si>
    <t>08400L5190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</si>
  <si>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</si>
  <si>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1610069100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</si>
  <si>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</si>
  <si>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1610069130</t>
  </si>
  <si>
    <t>1610069170</t>
  </si>
  <si>
    <t>1610069180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</si>
  <si>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</si>
  <si>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1610069190</t>
  </si>
  <si>
    <t>тыс.руб.</t>
  </si>
  <si>
    <t>0410000190</t>
  </si>
  <si>
    <t>Гражданская оборона</t>
  </si>
  <si>
    <t>0309</t>
  </si>
  <si>
    <t>Прочие межбюджетные трансферты общего характера</t>
  </si>
  <si>
    <t>1403</t>
  </si>
  <si>
    <t>Иные межбюджетные трансферты на поддержку мер по обеспечению сбалансированности бюджетов поселений</t>
  </si>
  <si>
    <t>5120010440</t>
  </si>
  <si>
    <t>1110010340</t>
  </si>
  <si>
    <t>1110010380</t>
  </si>
  <si>
    <t>Реализация части полномочий по решению вопросов местного значения сельских поселений по организации ритуальных услуг в части создания специализированной службы по вопросам похоронного дела</t>
  </si>
  <si>
    <t>5720020030</t>
  </si>
  <si>
    <t>ОХРАНА ОКРУЖАЮЩЕЙ СРЕДЫ</t>
  </si>
  <si>
    <t>0600</t>
  </si>
  <si>
    <t>Другие вопросы в области охраны окружающей среды</t>
  </si>
  <si>
    <t>0605</t>
  </si>
  <si>
    <t>Использование платы за негативное воздействие на окружающую среду</t>
  </si>
  <si>
    <t>1610010410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</si>
  <si>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</si>
  <si>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Спорт высших достижений</t>
  </si>
  <si>
    <t>1103</t>
  </si>
  <si>
    <t>0910010380</t>
  </si>
  <si>
    <t>Молодежь муниципального образования Калининский район</t>
  </si>
  <si>
    <t>6300000000</t>
  </si>
  <si>
    <t>Обеспечение выполнения функций в области молодежной политики</t>
  </si>
  <si>
    <t>6310000000</t>
  </si>
  <si>
    <t>6310000190</t>
  </si>
  <si>
    <t>решением Совета муниципального образования Калининский район</t>
  </si>
  <si>
    <r>
      <t>от __________ г  №_</t>
    </r>
    <r>
      <rPr>
        <u/>
        <sz val="12"/>
        <rFont val="Times New Roman"/>
        <family val="1"/>
        <charset val="204"/>
      </rPr>
      <t>_____</t>
    </r>
  </si>
  <si>
    <t>УТВЕРЖДЕНА</t>
  </si>
  <si>
    <t xml:space="preserve">Заместитель главы муниципального образования                                                             Калининский район, начальник финансового управления </t>
  </si>
  <si>
    <t>Приложение 2</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</si>
  <si>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</si>
  <si>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</si>
  <si>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Муниципальная программа "Обеспечение деятельности администрации муниципального образования Калининский район и подведомственных учреждений администрации МО Калининский район "</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</si>
  <si>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</si>
  <si>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</si>
  <si>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Муниципальная программа "Сохранение и развитие традиций Кубанского казачества в МО Калининский район "</t>
  </si>
  <si>
    <t>Муниципальная программа "Поддержка социально-ориентированных некоммерческих организаций в Калининском районе "</t>
  </si>
  <si>
    <t>Муниципальная программа "Обеспечение безопасности в МО Калининский район "</t>
  </si>
  <si>
    <t>Профилактика терроризма  зкстремизма  в МО Калининский район</t>
  </si>
  <si>
    <t>Профилактика терроризма и экстремизма</t>
  </si>
  <si>
    <t>Противодействие коррупции в МО Калининский район</t>
  </si>
  <si>
    <t>1240000000</t>
  </si>
  <si>
    <t>Муниципальная программа "Развитие  сельского хозяйства и регулирование рынков сельскохозяйственной продукции, сырья и продовольствия "</t>
  </si>
  <si>
    <t>Проведение семинаров, совещаний</t>
  </si>
  <si>
    <t>0510010520</t>
  </si>
  <si>
    <t>Муниципальная программа "Развитие экономики муниципального образования Калининский район"</t>
  </si>
  <si>
    <t>Поддержка и развитие малого и среднего предпринимательства на территории муниципального образования Калининский район</t>
  </si>
  <si>
    <t>Развитие инвестиционного потенциала муниципального образования Калининский район</t>
  </si>
  <si>
    <t>Межбюджетные трансферты из бюджета муниципального района бюджетам сельских поселений, входящих в состав муниципального района, бюджету которого предоставлена дотация из краевого бюджета на поддержку местных инициатив по итогам краевого конкурса</t>
  </si>
  <si>
    <t>Муниципальная программа "Дети Кубани "</t>
  </si>
  <si>
    <t>_x000D_
Мероприятия по молодежной политике и оздоровлению детей</t>
  </si>
  <si>
    <t>Социальное обеспечение населения</t>
  </si>
  <si>
    <t>1003</t>
  </si>
  <si>
    <t>Единовременная материальная помощь отдельным категорям граждан</t>
  </si>
  <si>
    <t>5120010530</t>
  </si>
  <si>
    <t>Муниципальная программа "Социальная поддержка граждан МО Калининский район "</t>
  </si>
  <si>
    <t>Дополнительные меры социальной поддержки в виде обеспечения автономными дымовыми пожарными извещателями мест проживания малоимущих многодетных семей, семей, находящихся в трудной жизненной ситуации, в социально опасном положении</t>
  </si>
  <si>
    <t>16100А0820</t>
  </si>
  <si>
    <t>Муниципальная программа "Обеспечение малоимущих граждан жилыми помещениями по договорам социального найма в МО Калининский район"</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</si>
  <si>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</si>
  <si>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Муниципальная программа "Развитие физической культуры и спорта в МО Калининский район "</t>
  </si>
  <si>
    <t>1310010340</t>
  </si>
  <si>
    <t>Содержание автоматизированного комплекса по обеспечению финансирования из бюджета муниципального образования, утверждению и исполнению бюджета, осуществлению контроля за его исполнением, составлению и утверждению бюджетной отчетности</t>
  </si>
  <si>
    <t>Обеспечение деятельности контрольно-счетной палаты</t>
  </si>
  <si>
    <t>Муниципальная программа "Энергосбережение и повышение энергетической эффективности муниципального образования Калининский район "</t>
  </si>
  <si>
    <t>Услуги по энергосервисному контракту</t>
  </si>
  <si>
    <t>Муниципальная программа "Комплексное и устойчивое развитие муниципального образования Калининский район в сфере строительства и архитектуры "</t>
  </si>
  <si>
    <t>Создание и ведение информационной системы обеспечения градостроительной деятельности муниципального образования Калининский район</t>
  </si>
  <si>
    <t>Создание и ведение информационной системы обеспечения градостроительной деятельности</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</si>
  <si>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</si>
  <si>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Муниципальная программа "Обеспечение жильем молодых семей"  </t>
  </si>
  <si>
    <t>5910000590</t>
  </si>
  <si>
    <t>Муниципальная программа "Развитие образования  "</t>
  </si>
  <si>
    <t>Другие мероприятия в области образования</t>
  </si>
  <si>
    <t>6030000000</t>
  </si>
  <si>
    <t>6030010240</t>
  </si>
  <si>
    <t>Иные полномочия в области общего образования</t>
  </si>
  <si>
    <t>Обеспечение функционирования модели персонифицированного финансирования дополнительного образования детей</t>
  </si>
  <si>
    <t>0210100591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</si>
  <si>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</si>
  <si>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</si>
  <si>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Оказание муниципальных услуг в социальной сфере на основании муниципального задания на оказание муниципальных услуг, включаемого в  муниципальный социальный заказ</t>
  </si>
  <si>
    <t>0210100592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</si>
  <si>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обшеобразовательных организаций и профессиональных образовательных организаций</t>
  </si>
  <si>
    <t>Муниципальная программа "Развитие культуры Калининского района "</t>
  </si>
  <si>
    <t>Кадровое обеспечение отрасли культуры Калининского района</t>
  </si>
  <si>
    <t>0840010290</t>
  </si>
  <si>
    <t>Муниципальная программа "Доступная среда для инвалидов и других маломобильных групп населения "</t>
  </si>
  <si>
    <t>1310060820</t>
  </si>
  <si>
    <t>Обеспечение условий для развития физической культуры и массового спорта в части оплаты труда инструкторов по спорту</t>
  </si>
  <si>
    <t>Муниципальная программа "Молодежь Калининского района "</t>
  </si>
  <si>
    <t>Отдел опеки и попечительства в отношении несовершеннолетних  администрации муниципального образования Калининский район</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</si>
  <si>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</si>
  <si>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1610069120</t>
  </si>
  <si>
    <t>Обеспечение проведения выборов и референдумов</t>
  </si>
  <si>
    <t>0107</t>
  </si>
  <si>
    <t>Мероприятия по финансированию районной избирательной кампании</t>
  </si>
  <si>
    <t>5110010130</t>
  </si>
  <si>
    <t>Специальные расходы</t>
  </si>
  <si>
    <t>880</t>
  </si>
  <si>
    <t>Расходы по землеустроительным и инженерным работам</t>
  </si>
  <si>
    <t>1210010220</t>
  </si>
  <si>
    <t>Обеспечение безопасности населения</t>
  </si>
  <si>
    <t>5200000000</t>
  </si>
  <si>
    <t>Мероприятия по предупреждению и ликвидации последствий чрезвычайных ситуаций и стихийных бедствий</t>
  </si>
  <si>
    <t>5210000000</t>
  </si>
  <si>
    <t>Предупреждение и ликвидация последствий чрезвычайных ситуаций и стихийных бедствий природного и техногенного характера</t>
  </si>
  <si>
    <t>5210010270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</si>
  <si>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</si>
  <si>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5210060070</t>
  </si>
  <si>
    <t>Субсидии, предоставляемые гражданам, ведущим личное подсобное хозяйство, осуществляющим деятельность в области сельскохозяйственного производства</t>
  </si>
  <si>
    <t>0510100000</t>
  </si>
  <si>
    <t>Осуществление отдельных государственных полномочий Краснодарского края по поддержке сельскохозяйственного производства (возмещение части затрат на строительство теплиц для выращивания овощей и (или) ягод в защищенном грунте)</t>
  </si>
  <si>
    <t>051016091М</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</si>
  <si>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</si>
  <si>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</si>
  <si>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Субсидии, предоставляемые гражданам, ведущим личное подсобное хозяйство, применяющим специальный налоговый режим «Налог на профессиональный доход», осуществляющим деятельность в области сельскохозяйственного производства</t>
  </si>
  <si>
    <t>0510200000</t>
  </si>
  <si>
    <t>051026091Д</t>
  </si>
  <si>
    <t>Субсидии, предоставляемые крестьянским (фермерским) хозяйствам, индивидуальным предпринимателям, осуществляющим деятельность в области сельскохозяйственного производства</t>
  </si>
  <si>
    <t>0510300000</t>
  </si>
  <si>
    <t>Осуществление отдельных государственных полномочий Краснодарского края по поддержке сельскохозяйственного производства (возмещение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</si>
  <si>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051036091В</t>
  </si>
  <si>
    <t>Муниципальная программа "Создание и содержание контейнерных площадок под твердые коммунальные отходы"</t>
  </si>
  <si>
    <t>0300000000</t>
  </si>
  <si>
    <t>0310000000</t>
  </si>
  <si>
    <t>0310010350</t>
  </si>
  <si>
    <t>Единовременная материальная помощь гражданам, пострадавшим при чрезвычайных ситуациях</t>
  </si>
  <si>
    <t>5120010531</t>
  </si>
  <si>
    <t>Меры социальной поддержки граждан, имущество которых пострадало в результате чрезвычайных ситуаций</t>
  </si>
  <si>
    <t>5120010532</t>
  </si>
  <si>
    <t>1610010538</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</si>
  <si>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</si>
  <si>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отдельных полномочий сельских поселений по составлению и рассмотрению проекта бюджета, исполнению бюджета, составлению отчета об исполнении бюджета</t>
  </si>
  <si>
    <t>5410020050</t>
  </si>
  <si>
    <t>Участие в организации деятельности по накоплению (в том числе раздельному накоплению) и транспортированию твердых коммунальных отходов</t>
  </si>
  <si>
    <t>03100S0500</t>
  </si>
  <si>
    <t>Организация газоснабжения населения (поселений) (строительство подводящих газопроводов, распределительных газопроводов)</t>
  </si>
  <si>
    <t>11100S0620</t>
  </si>
  <si>
    <t>Региональный проект "Модернизация коммунальной инфраструктуры (Краснодарский край)"</t>
  </si>
  <si>
    <t>111И300000</t>
  </si>
  <si>
    <t>Реализация мероприятий по модернизации коммунальной инфраструктуры</t>
  </si>
  <si>
    <t>111И351540</t>
  </si>
  <si>
    <t>0310010351</t>
  </si>
  <si>
    <t>Оосуществление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</si>
  <si>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1610069210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</si>
  <si>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</si>
  <si>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0210262980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</si>
  <si>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</si>
  <si>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02102L3042</t>
  </si>
  <si>
    <t>Региональный проект "Педагоги и наставники"</t>
  </si>
  <si>
    <t>021Ю600000</t>
  </si>
  <si>
    <t>021Ю651790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</si>
  <si>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</si>
  <si>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021Ю653032</t>
  </si>
  <si>
    <t>603001011А</t>
  </si>
  <si>
    <t>021Ю650500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</si>
  <si>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</si>
  <si>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0840010380</t>
  </si>
  <si>
    <t>Мероприятия в области семьи и детства</t>
  </si>
  <si>
    <t>0610010030</t>
  </si>
  <si>
    <t>Укрепление материально-технической базы муниципальных физкультурно-спортивных организаций</t>
  </si>
  <si>
    <t>13100S3570</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</si>
  <si>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</si>
  <si>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</si>
  <si>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1610069110</t>
  </si>
  <si>
    <t>1610069140</t>
  </si>
  <si>
    <t>Уточненный план на 2025 год</t>
  </si>
  <si>
    <t>Исполнение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</si>
</sst>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t;aaa"/>
    <numFmt numFmtId="165" formatCode="\&gt;\A\A\.\A\.\A\A\.aaaa"/>
    <numFmt numFmtId="166" formatCode="\&gt;\A\A\.\A\A"/>
    <numFmt numFmtId="167" formatCode="0.0"/>
    <numFmt numFmtId="168" formatCode="#,##0.0_ ;[Red]\-#,##0.0\ "/>
  </numFmts>
  <fonts count="8" x14ac:knownFonts="1">
    <font>
      <sz val="11"/>
      <color theme="1"/>
      <name val="Calibri"/>
      <family val="2"/>
      <charset val="204"/>
      <scheme val="minor"/>
    </font>
    <font>
      <sz val="10"/>
      <name val="Arial"/>
      <family val="2"/>
      <charset val="204"/>
    </font>
    <font>
      <sz val="8"/>
      <color indexed="72"/>
      <name val="MS Sans Serif"/>
      <family val="2"/>
      <charset val="204"/>
    </font>
    <font>
      <sz val="12"/>
      <name val="Times New Roman"/>
      <family val="1"/>
      <charset val="204"/>
    </font>
    <font>
      <u/>
      <sz val="12"/>
      <name val="Times New Roman"/>
      <family val="1"/>
      <charset val="204"/>
    </font>
    <font>
      <sz val="10"/>
      <name val="Times New Roman"/>
      <family val="1"/>
      <charset val="204"/>
    </font>
    <font>
      <sz val="11"/>
      <name val="Calibri"/>
      <family val="2"/>
      <charset val="204"/>
      <scheme val="minor"/>
    </font>
    <font>
      <sz val="8"/>
      <color indexed="72"/>
      <name val="MS Sans Serif"/>
      <charset val="204"/>
    </font>
  </fonts>
  <fills count="2">
    <fill>
      <patternFill patternType="none"/>
    </fill>
    <fill>
      <patternFill patternType="gray125"/>
    </fill>
  </fills>
  <borders count="6">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0">
    <xf numFmtId="0" fontId="0" fillId="0" borderId="0" xfId="0"/>
    <xf numFmtId="0" fontId="1" fillId="0" borderId="0" xfId="1"/>
    <xf numFmtId="0" fontId="1" fillId="0" borderId="1" xfId="1" applyBorder="1" applyAlignment="1">
      <alignment vertical="top"/>
    </xf>
    <xf numFmtId="0" fontId="1" fillId="0" borderId="2" xfId="1" applyBorder="1" applyAlignment="1">
      <alignment vertical="top"/>
    </xf>
    <xf numFmtId="0" fontId="2" fillId="0" borderId="3" xfId="1" applyFont="1" applyBorder="1" applyAlignment="1">
      <alignment horizontal="right" vertical="top" wrapText="1"/>
    </xf>
    <xf numFmtId="0" fontId="1" fillId="0" borderId="4" xfId="1" applyBorder="1" applyAlignment="1">
      <alignment vertical="top"/>
    </xf>
    <xf numFmtId="0" fontId="2" fillId="0" borderId="5" xfId="1" applyFont="1" applyBorder="1" applyAlignment="1">
      <alignment horizontal="right" vertical="top" wrapText="1"/>
    </xf>
    <xf numFmtId="0" fontId="3" fillId="0" borderId="0" xfId="1" applyFont="1"/>
    <xf numFmtId="167" fontId="3" fillId="0" borderId="0" xfId="1" applyNumberFormat="1" applyFont="1"/>
    <xf numFmtId="167" fontId="4" fillId="0" borderId="0" xfId="1" applyNumberFormat="1" applyFont="1"/>
    <xf numFmtId="0" fontId="5" fillId="0" borderId="0" xfId="1" applyFont="1"/>
    <xf numFmtId="167" fontId="5" fillId="0" borderId="0" xfId="1" applyNumberFormat="1" applyFont="1"/>
    <xf numFmtId="0" fontId="5" fillId="0" borderId="0" xfId="1" applyFont="1" applyBorder="1" applyAlignment="1">
      <alignment vertical="top"/>
    </xf>
    <xf numFmtId="167" fontId="5" fillId="0" borderId="0" xfId="1" applyNumberFormat="1" applyFont="1" applyBorder="1" applyAlignment="1">
      <alignment vertical="top"/>
    </xf>
    <xf numFmtId="0" fontId="5" fillId="0" borderId="3" xfId="1" applyFont="1" applyBorder="1"/>
    <xf numFmtId="167" fontId="5" fillId="0" borderId="3" xfId="1" applyNumberFormat="1" applyFont="1" applyBorder="1"/>
    <xf numFmtId="0" fontId="3" fillId="0" borderId="0" xfId="1" applyFont="1" applyAlignment="1">
      <alignment horizontal="center"/>
    </xf>
    <xf numFmtId="167" fontId="3" fillId="0" borderId="0" xfId="1" applyNumberFormat="1" applyFont="1" applyAlignment="1">
      <alignment horizontal="center"/>
    </xf>
    <xf numFmtId="167" fontId="4" fillId="0" borderId="0" xfId="1" applyNumberFormat="1" applyFont="1" applyAlignment="1">
      <alignment horizontal="center"/>
    </xf>
    <xf numFmtId="0" fontId="5" fillId="0" borderId="0" xfId="1" applyFont="1" applyBorder="1" applyAlignment="1">
      <alignment horizontal="center" vertical="top"/>
    </xf>
    <xf numFmtId="0" fontId="5" fillId="0" borderId="3" xfId="1" applyFont="1" applyBorder="1" applyAlignment="1">
      <alignment horizontal="center"/>
    </xf>
    <xf numFmtId="0" fontId="3" fillId="0" borderId="0" xfId="1" applyFont="1" applyAlignment="1">
      <alignment horizontal="left"/>
    </xf>
    <xf numFmtId="0" fontId="5" fillId="0" borderId="3" xfId="0" applyFont="1" applyBorder="1" applyAlignment="1">
      <alignment horizontal="left" vertical="top" wrapText="1"/>
    </xf>
    <xf numFmtId="168" fontId="5" fillId="0" borderId="3" xfId="0" applyNumberFormat="1" applyFont="1" applyBorder="1" applyAlignment="1">
      <alignment horizontal="right" vertical="top" wrapText="1"/>
    </xf>
    <xf numFmtId="167" fontId="5" fillId="0" borderId="3" xfId="1" applyNumberFormat="1" applyFont="1" applyBorder="1" applyAlignment="1">
      <alignment horizontal="right" vertical="top" wrapText="1"/>
    </xf>
    <xf numFmtId="0" fontId="1" fillId="0" borderId="0" xfId="1" applyFont="1"/>
    <xf numFmtId="0" fontId="1" fillId="0" borderId="0" xfId="1" applyFont="1" applyAlignment="1">
      <alignment horizontal="center"/>
    </xf>
    <xf numFmtId="167" fontId="1" fillId="0" borderId="0" xfId="1" applyNumberFormat="1" applyFont="1"/>
    <xf numFmtId="164" fontId="5" fillId="0" borderId="3" xfId="0" applyNumberFormat="1" applyFont="1" applyBorder="1" applyAlignment="1">
      <alignment horizontal="right" vertical="top" wrapText="1"/>
    </xf>
    <xf numFmtId="166" fontId="5" fillId="0" borderId="3" xfId="0" applyNumberFormat="1" applyFont="1" applyBorder="1" applyAlignment="1">
      <alignment horizontal="right" vertical="top" wrapText="1"/>
    </xf>
    <xf numFmtId="165" fontId="5" fillId="0" borderId="3" xfId="0" applyNumberFormat="1" applyFont="1" applyBorder="1" applyAlignment="1">
      <alignment horizontal="right" vertical="top" wrapText="1"/>
    </xf>
    <xf numFmtId="167" fontId="3" fillId="0" borderId="0" xfId="1" applyNumberFormat="1" applyFont="1" applyAlignment="1">
      <alignment horizontal="right" wrapText="1"/>
    </xf>
    <xf numFmtId="0" fontId="3" fillId="0" borderId="0" xfId="0" applyFont="1" applyAlignment="1">
      <alignment horizontal="right" wrapText="1"/>
    </xf>
    <xf numFmtId="0" fontId="3" fillId="0" borderId="0" xfId="1" applyFont="1" applyAlignment="1">
      <alignment wrapText="1"/>
    </xf>
    <xf numFmtId="0" fontId="6" fillId="0" borderId="0" xfId="0" applyFont="1" applyAlignment="1"/>
    <xf numFmtId="0" fontId="3" fillId="0" borderId="0" xfId="1" applyFont="1" applyAlignment="1">
      <alignment horizontal="left"/>
    </xf>
    <xf numFmtId="0" fontId="3" fillId="0" borderId="0" xfId="1" applyFont="1" applyAlignment="1">
      <alignment horizontal="left" wrapText="1"/>
    </xf>
    <xf numFmtId="0" fontId="3" fillId="0" borderId="0" xfId="1" applyFont="1" applyAlignment="1">
      <alignment horizontal="center"/>
    </xf>
    <xf numFmtId="0" fontId="2" fillId="0" borderId="5" xfId="1" applyFont="1" applyBorder="1" applyAlignment="1">
      <alignment horizontal="center" vertical="center" wrapText="1"/>
    </xf>
    <xf numFmtId="0" fontId="2" fillId="0" borderId="3" xfId="1" applyFont="1" applyBorder="1" applyAlignment="1">
      <alignment horizontal="center" vertical="center" wrapText="1"/>
    </xf>
    <xf numFmtId="0" fontId="5" fillId="0" borderId="3" xfId="1" applyFont="1" applyBorder="1" applyAlignment="1">
      <alignment horizontal="center" vertical="center" wrapText="1"/>
    </xf>
    <xf numFmtId="167" fontId="5" fillId="0" borderId="3" xfId="1" applyNumberFormat="1" applyFont="1" applyBorder="1" applyAlignment="1">
      <alignment horizontal="center" vertical="center" wrapText="1"/>
    </xf>
    <xf numFmtId="0" fontId="5" fillId="0" borderId="0" xfId="0" applyFont="1" applyBorder="1" applyAlignment="1">
      <alignment horizontal="left" vertical="top" wrapText="1"/>
    </xf>
    <xf numFmtId="164" fontId="5" fillId="0" borderId="0" xfId="0" applyNumberFormat="1" applyFont="1" applyBorder="1" applyAlignment="1">
      <alignment horizontal="right" vertical="top" wrapText="1"/>
    </xf>
    <xf numFmtId="166" fontId="5" fillId="0" borderId="0" xfId="0" applyNumberFormat="1" applyFont="1" applyBorder="1" applyAlignment="1">
      <alignment horizontal="right" vertical="top" wrapText="1"/>
    </xf>
    <xf numFmtId="165" fontId="5" fillId="0" borderId="0" xfId="0" applyNumberFormat="1" applyFont="1" applyBorder="1" applyAlignment="1">
      <alignment horizontal="right" vertical="top" wrapText="1"/>
    </xf>
    <xf numFmtId="168" fontId="5" fillId="0" borderId="0" xfId="0" applyNumberFormat="1" applyFont="1" applyBorder="1" applyAlignment="1">
      <alignment horizontal="right" vertical="top" wrapText="1"/>
    </xf>
    <xf numFmtId="40" fontId="7" fillId="0" borderId="0" xfId="0" applyNumberFormat="1" applyFont="1" applyBorder="1" applyAlignment="1">
      <alignment horizontal="right" vertical="top" wrapText="1"/>
    </xf>
    <xf numFmtId="167" fontId="5" fillId="0" borderId="0" xfId="1" applyNumberFormat="1" applyFont="1" applyBorder="1" applyAlignment="1">
      <alignment horizontal="right" vertical="top" wrapText="1"/>
    </xf>
    <xf numFmtId="40" fontId="2" fillId="0" borderId="3" xfId="0" applyNumberFormat="1" applyFont="1" applyBorder="1" applyAlignment="1">
      <alignment horizontal="righ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87"/>
  <sheetViews>
    <sheetView tabSelected="1" view="pageBreakPreview" topLeftCell="A670" zoomScaleNormal="100" zoomScaleSheetLayoutView="100" workbookViewId="0">
      <selection activeCell="P722" sqref="P722"/>
    </sheetView>
  </sheetViews>
  <sheetFormatPr defaultColWidth="9.109375" defaultRowHeight="13.2" x14ac:dyDescent="0.25"/>
  <cols>
    <col min="1" max="1" width="0.44140625" style="1" customWidth="1"/>
    <col min="2" max="2" width="46.88671875" style="25" customWidth="1"/>
    <col min="3" max="4" width="6.5546875" style="26" customWidth="1"/>
    <col min="5" max="5" width="13.77734375" style="26" customWidth="1"/>
    <col min="6" max="6" width="6.109375" style="26" customWidth="1"/>
    <col min="7" max="7" width="14.6640625" style="25" customWidth="1"/>
    <col min="8" max="8" width="12.109375" style="27" hidden="1" customWidth="1"/>
    <col min="9" max="9" width="11.77734375" style="27" customWidth="1"/>
    <col min="10" max="10" width="12.109375" style="27" hidden="1" customWidth="1"/>
    <col min="11" max="11" width="10.21875" style="27" customWidth="1"/>
    <col min="12" max="13" width="0" style="1" hidden="1" customWidth="1"/>
    <col min="14" max="14" width="0.44140625" style="1" hidden="1" customWidth="1"/>
    <col min="15" max="257" width="9.109375" style="1" customWidth="1"/>
    <col min="258" max="16384" width="9.109375" style="1"/>
  </cols>
  <sheetData>
    <row r="1" spans="1:15" ht="15.6" customHeight="1" x14ac:dyDescent="0.3">
      <c r="A1" s="10"/>
      <c r="B1" s="7"/>
      <c r="C1" s="16"/>
      <c r="D1" s="16"/>
      <c r="E1" s="16"/>
      <c r="F1" s="17"/>
      <c r="G1" s="35" t="s">
        <v>474</v>
      </c>
      <c r="H1" s="35"/>
      <c r="I1" s="35"/>
      <c r="J1" s="35"/>
      <c r="K1" s="8"/>
      <c r="L1" s="7"/>
      <c r="M1" s="7"/>
      <c r="N1" s="7"/>
      <c r="O1" s="7"/>
    </row>
    <row r="2" spans="1:15" ht="15.6" x14ac:dyDescent="0.3">
      <c r="A2" s="10"/>
      <c r="B2" s="7"/>
      <c r="C2" s="16"/>
      <c r="D2" s="16"/>
      <c r="E2" s="16"/>
      <c r="F2" s="17"/>
      <c r="G2" s="21"/>
      <c r="H2" s="21"/>
      <c r="I2" s="21"/>
      <c r="J2" s="21"/>
      <c r="K2" s="8"/>
      <c r="L2" s="7"/>
      <c r="M2" s="7"/>
      <c r="N2" s="7"/>
      <c r="O2" s="7"/>
    </row>
    <row r="3" spans="1:15" ht="15.6" x14ac:dyDescent="0.3">
      <c r="A3" s="10"/>
      <c r="B3" s="7"/>
      <c r="C3" s="16"/>
      <c r="D3" s="16"/>
      <c r="E3" s="16"/>
      <c r="F3" s="17"/>
      <c r="G3" s="35" t="s">
        <v>472</v>
      </c>
      <c r="H3" s="35"/>
      <c r="I3" s="35"/>
      <c r="J3" s="35"/>
      <c r="K3" s="8"/>
      <c r="L3" s="7"/>
      <c r="M3" s="7"/>
      <c r="N3" s="7"/>
      <c r="O3" s="7"/>
    </row>
    <row r="4" spans="1:15" ht="63.6" customHeight="1" x14ac:dyDescent="0.3">
      <c r="A4" s="10"/>
      <c r="B4" s="7"/>
      <c r="C4" s="16"/>
      <c r="D4" s="16"/>
      <c r="E4" s="16"/>
      <c r="F4" s="17"/>
      <c r="G4" s="36" t="s">
        <v>470</v>
      </c>
      <c r="H4" s="36"/>
      <c r="I4" s="36"/>
      <c r="J4" s="36"/>
      <c r="K4" s="8"/>
      <c r="L4" s="7"/>
      <c r="M4" s="7"/>
      <c r="N4" s="7"/>
      <c r="O4" s="7"/>
    </row>
    <row r="5" spans="1:15" ht="16.5" customHeight="1" x14ac:dyDescent="0.3">
      <c r="A5" s="10"/>
      <c r="B5" s="7"/>
      <c r="C5" s="16"/>
      <c r="D5" s="16"/>
      <c r="E5" s="16"/>
      <c r="F5" s="17"/>
      <c r="G5" s="35" t="s">
        <v>471</v>
      </c>
      <c r="H5" s="35"/>
      <c r="I5" s="35"/>
      <c r="J5" s="35"/>
      <c r="K5" s="8"/>
      <c r="L5" s="7"/>
      <c r="M5" s="7"/>
      <c r="N5" s="7"/>
      <c r="O5" s="7"/>
    </row>
    <row r="6" spans="1:15" ht="16.5" customHeight="1" x14ac:dyDescent="0.3">
      <c r="A6" s="10"/>
      <c r="B6" s="7"/>
      <c r="C6" s="16"/>
      <c r="D6" s="16"/>
      <c r="E6" s="16"/>
      <c r="F6" s="18"/>
      <c r="G6" s="9"/>
      <c r="H6" s="9"/>
      <c r="I6" s="9"/>
      <c r="J6" s="8"/>
      <c r="K6" s="8"/>
      <c r="L6" s="7"/>
      <c r="M6" s="7"/>
      <c r="N6" s="7"/>
      <c r="O6" s="7"/>
    </row>
    <row r="7" spans="1:15" ht="16.5" customHeight="1" x14ac:dyDescent="0.3">
      <c r="A7" s="10"/>
      <c r="B7" s="7"/>
      <c r="C7" s="16"/>
      <c r="D7" s="16"/>
      <c r="E7" s="16"/>
      <c r="F7" s="16"/>
      <c r="G7" s="7"/>
      <c r="H7" s="8"/>
      <c r="I7" s="8"/>
      <c r="J7" s="8"/>
      <c r="K7" s="8"/>
      <c r="L7" s="7"/>
      <c r="M7" s="7"/>
      <c r="N7" s="7"/>
      <c r="O7" s="7"/>
    </row>
    <row r="8" spans="1:15" ht="16.5" customHeight="1" x14ac:dyDescent="0.3">
      <c r="A8" s="10"/>
      <c r="B8" s="7"/>
      <c r="C8" s="16"/>
      <c r="D8" s="16"/>
      <c r="E8" s="16"/>
      <c r="F8" s="16"/>
      <c r="G8" s="7"/>
      <c r="H8" s="8"/>
      <c r="I8" s="8"/>
      <c r="J8" s="8"/>
      <c r="K8" s="8"/>
      <c r="L8" s="7"/>
      <c r="M8" s="7"/>
      <c r="N8" s="7"/>
      <c r="O8" s="7"/>
    </row>
    <row r="9" spans="1:15" ht="16.5" customHeight="1" x14ac:dyDescent="0.3">
      <c r="A9" s="10"/>
      <c r="B9" s="37" t="s">
        <v>320</v>
      </c>
      <c r="C9" s="37"/>
      <c r="D9" s="37"/>
      <c r="E9" s="37"/>
      <c r="F9" s="37"/>
      <c r="G9" s="37"/>
      <c r="H9" s="37"/>
      <c r="I9" s="37"/>
      <c r="J9" s="37"/>
      <c r="K9" s="37"/>
      <c r="L9" s="7"/>
      <c r="M9" s="7"/>
      <c r="N9" s="7"/>
      <c r="O9" s="7"/>
    </row>
    <row r="10" spans="1:15" ht="15" customHeight="1" x14ac:dyDescent="0.3">
      <c r="A10" s="10"/>
      <c r="B10" s="7"/>
      <c r="C10" s="16"/>
      <c r="D10" s="16"/>
      <c r="E10" s="16"/>
      <c r="F10" s="16"/>
      <c r="G10" s="7"/>
      <c r="H10" s="8"/>
      <c r="I10" s="8"/>
      <c r="J10" s="8"/>
      <c r="K10" s="8"/>
      <c r="L10" s="7"/>
      <c r="M10" s="7"/>
      <c r="N10" s="7"/>
      <c r="O10" s="7"/>
    </row>
    <row r="11" spans="1:15" ht="13.8" thickBot="1" x14ac:dyDescent="0.3">
      <c r="A11" s="10"/>
      <c r="B11" s="12"/>
      <c r="C11" s="19"/>
      <c r="D11" s="19"/>
      <c r="E11" s="19"/>
      <c r="F11" s="19"/>
      <c r="G11" s="12"/>
      <c r="H11" s="13"/>
      <c r="I11" s="13"/>
      <c r="J11" s="13"/>
      <c r="K11" s="13" t="s">
        <v>443</v>
      </c>
      <c r="L11" s="5"/>
      <c r="M11" s="5"/>
    </row>
    <row r="12" spans="1:15" ht="23.25" customHeight="1" x14ac:dyDescent="0.25">
      <c r="A12" s="12"/>
      <c r="B12" s="40" t="s">
        <v>19</v>
      </c>
      <c r="C12" s="40" t="s">
        <v>318</v>
      </c>
      <c r="D12" s="40"/>
      <c r="E12" s="40"/>
      <c r="F12" s="40"/>
      <c r="G12" s="41" t="s">
        <v>612</v>
      </c>
      <c r="H12" s="41"/>
      <c r="I12" s="41" t="s">
        <v>613</v>
      </c>
      <c r="J12" s="11"/>
      <c r="K12" s="41" t="s">
        <v>319</v>
      </c>
      <c r="L12" s="38" t="s">
        <v>313</v>
      </c>
      <c r="M12" s="39" t="s">
        <v>15</v>
      </c>
      <c r="N12" s="3"/>
    </row>
    <row r="13" spans="1:15" ht="21" customHeight="1" x14ac:dyDescent="0.25">
      <c r="A13" s="12"/>
      <c r="B13" s="40"/>
      <c r="C13" s="40" t="s">
        <v>18</v>
      </c>
      <c r="D13" s="40" t="s">
        <v>317</v>
      </c>
      <c r="E13" s="40" t="s">
        <v>315</v>
      </c>
      <c r="F13" s="40" t="s">
        <v>314</v>
      </c>
      <c r="G13" s="41"/>
      <c r="H13" s="41"/>
      <c r="I13" s="41"/>
      <c r="J13" s="11"/>
      <c r="K13" s="41"/>
      <c r="L13" s="38"/>
      <c r="M13" s="39"/>
      <c r="N13" s="3"/>
    </row>
    <row r="14" spans="1:15" ht="409.6" hidden="1" customHeight="1" x14ac:dyDescent="0.25">
      <c r="A14" s="12"/>
      <c r="B14" s="14" t="s">
        <v>17</v>
      </c>
      <c r="C14" s="20" t="s">
        <v>18</v>
      </c>
      <c r="D14" s="20" t="s">
        <v>316</v>
      </c>
      <c r="E14" s="20" t="s">
        <v>315</v>
      </c>
      <c r="F14" s="20" t="s">
        <v>314</v>
      </c>
      <c r="G14" s="14"/>
      <c r="H14" s="15"/>
      <c r="I14" s="15"/>
      <c r="J14" s="15"/>
      <c r="K14" s="15" t="s">
        <v>16</v>
      </c>
      <c r="L14" s="1" t="s">
        <v>313</v>
      </c>
      <c r="M14" s="1" t="s">
        <v>15</v>
      </c>
      <c r="N14" s="3"/>
    </row>
    <row r="15" spans="1:15" x14ac:dyDescent="0.25">
      <c r="A15" s="12"/>
      <c r="B15" s="22" t="s">
        <v>312</v>
      </c>
      <c r="C15" s="28" t="s">
        <v>14</v>
      </c>
      <c r="D15" s="29" t="s">
        <v>311</v>
      </c>
      <c r="E15" s="30" t="s">
        <v>20</v>
      </c>
      <c r="F15" s="28" t="s">
        <v>14</v>
      </c>
      <c r="G15" s="23">
        <f>H15/1000-0.1</f>
        <v>2074521.91166</v>
      </c>
      <c r="H15" s="49">
        <v>2074522011.6600001</v>
      </c>
      <c r="I15" s="23">
        <f>J15/1000</f>
        <v>2031853.91353</v>
      </c>
      <c r="J15" s="49">
        <v>2031853913.53</v>
      </c>
      <c r="K15" s="24">
        <f>I15/G15*100</f>
        <v>97.943237047042913</v>
      </c>
      <c r="L15" s="6"/>
      <c r="M15" s="4" t="s">
        <v>0</v>
      </c>
      <c r="N15" s="3"/>
    </row>
    <row r="16" spans="1:15" x14ac:dyDescent="0.25">
      <c r="A16" s="12"/>
      <c r="B16" s="22" t="s">
        <v>310</v>
      </c>
      <c r="C16" s="28" t="s">
        <v>302</v>
      </c>
      <c r="D16" s="29"/>
      <c r="E16" s="30"/>
      <c r="F16" s="28"/>
      <c r="G16" s="23">
        <f t="shared" ref="G16:G79" si="0">H16/1000</f>
        <v>2224.1</v>
      </c>
      <c r="H16" s="49">
        <v>2224100</v>
      </c>
      <c r="I16" s="23">
        <f t="shared" ref="I16:I79" si="1">J16/1000</f>
        <v>2212.6405099999997</v>
      </c>
      <c r="J16" s="49">
        <v>2212640.5099999998</v>
      </c>
      <c r="K16" s="24">
        <f t="shared" ref="K16:K79" si="2">I16/G16*100</f>
        <v>99.484758329211814</v>
      </c>
      <c r="L16" s="6"/>
      <c r="M16" s="4"/>
      <c r="N16" s="3"/>
    </row>
    <row r="17" spans="1:14" x14ac:dyDescent="0.25">
      <c r="A17" s="12"/>
      <c r="B17" s="22" t="s">
        <v>183</v>
      </c>
      <c r="C17" s="28" t="s">
        <v>302</v>
      </c>
      <c r="D17" s="29" t="s">
        <v>182</v>
      </c>
      <c r="E17" s="30"/>
      <c r="F17" s="28"/>
      <c r="G17" s="23">
        <f t="shared" si="0"/>
        <v>2224.1</v>
      </c>
      <c r="H17" s="49">
        <v>2224100</v>
      </c>
      <c r="I17" s="23">
        <f t="shared" si="1"/>
        <v>2212.6405099999997</v>
      </c>
      <c r="J17" s="49">
        <v>2212640.5099999998</v>
      </c>
      <c r="K17" s="24">
        <f t="shared" si="2"/>
        <v>99.484758329211814</v>
      </c>
      <c r="L17" s="6"/>
      <c r="M17" s="4"/>
      <c r="N17" s="3"/>
    </row>
    <row r="18" spans="1:14" ht="39.6" x14ac:dyDescent="0.25">
      <c r="A18" s="12"/>
      <c r="B18" s="22" t="s">
        <v>309</v>
      </c>
      <c r="C18" s="28" t="s">
        <v>302</v>
      </c>
      <c r="D18" s="29" t="s">
        <v>301</v>
      </c>
      <c r="E18" s="30"/>
      <c r="F18" s="28"/>
      <c r="G18" s="23">
        <f t="shared" si="0"/>
        <v>2224.1</v>
      </c>
      <c r="H18" s="49">
        <v>2224100</v>
      </c>
      <c r="I18" s="23">
        <f t="shared" si="1"/>
        <v>2212.6405099999997</v>
      </c>
      <c r="J18" s="49">
        <v>2212640.5099999998</v>
      </c>
      <c r="K18" s="24">
        <f t="shared" si="2"/>
        <v>99.484758329211814</v>
      </c>
      <c r="L18" s="6"/>
      <c r="M18" s="4"/>
      <c r="N18" s="3"/>
    </row>
    <row r="19" spans="1:14" ht="26.4" x14ac:dyDescent="0.25">
      <c r="A19" s="12"/>
      <c r="B19" s="22" t="s">
        <v>308</v>
      </c>
      <c r="C19" s="28" t="s">
        <v>302</v>
      </c>
      <c r="D19" s="29" t="s">
        <v>301</v>
      </c>
      <c r="E19" s="30" t="s">
        <v>307</v>
      </c>
      <c r="F19" s="28"/>
      <c r="G19" s="23">
        <f t="shared" si="0"/>
        <v>2224.1</v>
      </c>
      <c r="H19" s="49">
        <v>2224100</v>
      </c>
      <c r="I19" s="23">
        <f t="shared" si="1"/>
        <v>2212.6405099999997</v>
      </c>
      <c r="J19" s="49">
        <v>2212640.5099999998</v>
      </c>
      <c r="K19" s="24">
        <f t="shared" si="2"/>
        <v>99.484758329211814</v>
      </c>
      <c r="L19" s="6"/>
      <c r="M19" s="4"/>
      <c r="N19" s="3"/>
    </row>
    <row r="20" spans="1:14" ht="26.4" x14ac:dyDescent="0.25">
      <c r="A20" s="12"/>
      <c r="B20" s="22" t="s">
        <v>306</v>
      </c>
      <c r="C20" s="28" t="s">
        <v>302</v>
      </c>
      <c r="D20" s="29" t="s">
        <v>301</v>
      </c>
      <c r="E20" s="30" t="s">
        <v>305</v>
      </c>
      <c r="F20" s="28"/>
      <c r="G20" s="23">
        <f t="shared" si="0"/>
        <v>2224.1</v>
      </c>
      <c r="H20" s="49">
        <v>2224100</v>
      </c>
      <c r="I20" s="23">
        <f t="shared" si="1"/>
        <v>2212.6405099999997</v>
      </c>
      <c r="J20" s="49">
        <v>2212640.5099999998</v>
      </c>
      <c r="K20" s="24">
        <f t="shared" si="2"/>
        <v>99.484758329211814</v>
      </c>
      <c r="L20" s="6"/>
      <c r="M20" s="4"/>
      <c r="N20" s="3"/>
    </row>
    <row r="21" spans="1:14" ht="26.4" x14ac:dyDescent="0.25">
      <c r="A21" s="12"/>
      <c r="B21" s="22" t="s">
        <v>54</v>
      </c>
      <c r="C21" s="28" t="s">
        <v>302</v>
      </c>
      <c r="D21" s="29" t="s">
        <v>301</v>
      </c>
      <c r="E21" s="30" t="s">
        <v>300</v>
      </c>
      <c r="F21" s="28"/>
      <c r="G21" s="23">
        <f t="shared" si="0"/>
        <v>2224.1</v>
      </c>
      <c r="H21" s="49">
        <v>2224100</v>
      </c>
      <c r="I21" s="23">
        <f t="shared" si="1"/>
        <v>2212.6405099999997</v>
      </c>
      <c r="J21" s="49">
        <v>2212640.5099999998</v>
      </c>
      <c r="K21" s="24">
        <f t="shared" si="2"/>
        <v>99.484758329211814</v>
      </c>
      <c r="L21" s="6"/>
      <c r="M21" s="4"/>
      <c r="N21" s="3"/>
    </row>
    <row r="22" spans="1:14" ht="26.4" x14ac:dyDescent="0.25">
      <c r="A22" s="12"/>
      <c r="B22" s="22" t="s">
        <v>29</v>
      </c>
      <c r="C22" s="28" t="s">
        <v>302</v>
      </c>
      <c r="D22" s="29" t="s">
        <v>301</v>
      </c>
      <c r="E22" s="30" t="s">
        <v>300</v>
      </c>
      <c r="F22" s="28" t="s">
        <v>28</v>
      </c>
      <c r="G22" s="23">
        <f t="shared" si="0"/>
        <v>1169.9000000000001</v>
      </c>
      <c r="H22" s="49">
        <v>1169900</v>
      </c>
      <c r="I22" s="23">
        <f t="shared" si="1"/>
        <v>1163.92832</v>
      </c>
      <c r="J22" s="49">
        <v>1163928.32</v>
      </c>
      <c r="K22" s="24">
        <f t="shared" si="2"/>
        <v>99.489556372339507</v>
      </c>
      <c r="L22" s="6"/>
      <c r="M22" s="4" t="s">
        <v>0</v>
      </c>
      <c r="N22" s="3"/>
    </row>
    <row r="23" spans="1:14" ht="52.8" x14ac:dyDescent="0.25">
      <c r="A23" s="12"/>
      <c r="B23" s="22" t="s">
        <v>304</v>
      </c>
      <c r="C23" s="28" t="s">
        <v>302</v>
      </c>
      <c r="D23" s="29" t="s">
        <v>301</v>
      </c>
      <c r="E23" s="30" t="s">
        <v>300</v>
      </c>
      <c r="F23" s="28" t="s">
        <v>303</v>
      </c>
      <c r="G23" s="23">
        <f t="shared" si="0"/>
        <v>397.7</v>
      </c>
      <c r="H23" s="49">
        <v>397700</v>
      </c>
      <c r="I23" s="23">
        <f t="shared" si="1"/>
        <v>397.62</v>
      </c>
      <c r="J23" s="49">
        <v>397620</v>
      </c>
      <c r="K23" s="24">
        <f t="shared" si="2"/>
        <v>99.979884334925828</v>
      </c>
      <c r="L23" s="6"/>
      <c r="M23" s="4" t="s">
        <v>0</v>
      </c>
      <c r="N23" s="3"/>
    </row>
    <row r="24" spans="1:14" ht="39.6" x14ac:dyDescent="0.25">
      <c r="A24" s="12"/>
      <c r="B24" s="22" t="s">
        <v>25</v>
      </c>
      <c r="C24" s="28" t="s">
        <v>302</v>
      </c>
      <c r="D24" s="29" t="s">
        <v>301</v>
      </c>
      <c r="E24" s="30" t="s">
        <v>300</v>
      </c>
      <c r="F24" s="28" t="s">
        <v>24</v>
      </c>
      <c r="G24" s="23">
        <f t="shared" si="0"/>
        <v>353.4</v>
      </c>
      <c r="H24" s="49">
        <v>353400</v>
      </c>
      <c r="I24" s="23">
        <f t="shared" si="1"/>
        <v>348.06018999999998</v>
      </c>
      <c r="J24" s="49">
        <v>348060.19</v>
      </c>
      <c r="K24" s="24">
        <f t="shared" si="2"/>
        <v>98.489018109790607</v>
      </c>
      <c r="L24" s="6"/>
      <c r="M24" s="4" t="s">
        <v>0</v>
      </c>
      <c r="N24" s="3"/>
    </row>
    <row r="25" spans="1:14" ht="26.4" x14ac:dyDescent="0.25">
      <c r="A25" s="12"/>
      <c r="B25" s="22" t="s">
        <v>23</v>
      </c>
      <c r="C25" s="28" t="s">
        <v>302</v>
      </c>
      <c r="D25" s="29" t="s">
        <v>301</v>
      </c>
      <c r="E25" s="30" t="s">
        <v>300</v>
      </c>
      <c r="F25" s="28" t="s">
        <v>21</v>
      </c>
      <c r="G25" s="23">
        <f t="shared" si="0"/>
        <v>11</v>
      </c>
      <c r="H25" s="49">
        <v>11000</v>
      </c>
      <c r="I25" s="23">
        <f t="shared" si="1"/>
        <v>11</v>
      </c>
      <c r="J25" s="49">
        <v>11000</v>
      </c>
      <c r="K25" s="24">
        <f t="shared" si="2"/>
        <v>100</v>
      </c>
      <c r="L25" s="6"/>
      <c r="M25" s="4" t="s">
        <v>0</v>
      </c>
      <c r="N25" s="3"/>
    </row>
    <row r="26" spans="1:14" x14ac:dyDescent="0.25">
      <c r="A26" s="12"/>
      <c r="B26" s="22" t="s">
        <v>89</v>
      </c>
      <c r="C26" s="28" t="s">
        <v>302</v>
      </c>
      <c r="D26" s="29" t="s">
        <v>301</v>
      </c>
      <c r="E26" s="30" t="s">
        <v>300</v>
      </c>
      <c r="F26" s="28" t="s">
        <v>86</v>
      </c>
      <c r="G26" s="23">
        <f t="shared" si="0"/>
        <v>292.10000000000002</v>
      </c>
      <c r="H26" s="49">
        <v>292100</v>
      </c>
      <c r="I26" s="23">
        <f t="shared" si="1"/>
        <v>292.03199999999998</v>
      </c>
      <c r="J26" s="49">
        <v>292032</v>
      </c>
      <c r="K26" s="24">
        <f t="shared" si="2"/>
        <v>99.976720301266681</v>
      </c>
      <c r="L26" s="6"/>
      <c r="M26" s="4"/>
      <c r="N26" s="3"/>
    </row>
    <row r="27" spans="1:14" ht="26.4" x14ac:dyDescent="0.25">
      <c r="A27" s="12"/>
      <c r="B27" s="22" t="s">
        <v>299</v>
      </c>
      <c r="C27" s="28" t="s">
        <v>3</v>
      </c>
      <c r="D27" s="29"/>
      <c r="E27" s="30"/>
      <c r="F27" s="28"/>
      <c r="G27" s="23">
        <f t="shared" si="0"/>
        <v>326989.47657</v>
      </c>
      <c r="H27" s="49">
        <v>326989476.56999999</v>
      </c>
      <c r="I27" s="23">
        <f t="shared" si="1"/>
        <v>311151.57287999999</v>
      </c>
      <c r="J27" s="49">
        <v>311151572.88</v>
      </c>
      <c r="K27" s="24">
        <f t="shared" si="2"/>
        <v>95.156448502216691</v>
      </c>
      <c r="L27" s="6"/>
      <c r="M27" s="4"/>
      <c r="N27" s="3"/>
    </row>
    <row r="28" spans="1:14" x14ac:dyDescent="0.25">
      <c r="A28" s="12"/>
      <c r="B28" s="22" t="s">
        <v>183</v>
      </c>
      <c r="C28" s="28" t="s">
        <v>3</v>
      </c>
      <c r="D28" s="29" t="s">
        <v>182</v>
      </c>
      <c r="E28" s="30"/>
      <c r="F28" s="28"/>
      <c r="G28" s="23">
        <f t="shared" si="0"/>
        <v>126841.61156999999</v>
      </c>
      <c r="H28" s="49">
        <v>126841611.56999999</v>
      </c>
      <c r="I28" s="23">
        <f t="shared" si="1"/>
        <v>118067.14869</v>
      </c>
      <c r="J28" s="49">
        <v>118067148.69</v>
      </c>
      <c r="K28" s="24">
        <f t="shared" si="2"/>
        <v>93.082346738272363</v>
      </c>
      <c r="L28" s="6"/>
      <c r="M28" s="4"/>
      <c r="N28" s="3"/>
    </row>
    <row r="29" spans="1:14" ht="39.6" x14ac:dyDescent="0.25">
      <c r="A29" s="12"/>
      <c r="B29" s="22" t="s">
        <v>298</v>
      </c>
      <c r="C29" s="28" t="s">
        <v>3</v>
      </c>
      <c r="D29" s="29" t="s">
        <v>297</v>
      </c>
      <c r="E29" s="30"/>
      <c r="F29" s="28"/>
      <c r="G29" s="23">
        <f t="shared" si="0"/>
        <v>2671</v>
      </c>
      <c r="H29" s="49">
        <v>2671000</v>
      </c>
      <c r="I29" s="23">
        <f t="shared" si="1"/>
        <v>2657.4346600000003</v>
      </c>
      <c r="J29" s="49">
        <v>2657434.66</v>
      </c>
      <c r="K29" s="24">
        <f t="shared" si="2"/>
        <v>99.492125046798961</v>
      </c>
      <c r="L29" s="6"/>
      <c r="M29" s="4"/>
      <c r="N29" s="3"/>
    </row>
    <row r="30" spans="1:14" ht="39.6" x14ac:dyDescent="0.25">
      <c r="A30" s="12"/>
      <c r="B30" s="22" t="s">
        <v>349</v>
      </c>
      <c r="C30" s="28" t="s">
        <v>3</v>
      </c>
      <c r="D30" s="29" t="s">
        <v>297</v>
      </c>
      <c r="E30" s="30" t="s">
        <v>350</v>
      </c>
      <c r="F30" s="28"/>
      <c r="G30" s="23">
        <f t="shared" si="0"/>
        <v>2671</v>
      </c>
      <c r="H30" s="49">
        <v>2671000</v>
      </c>
      <c r="I30" s="23">
        <f t="shared" si="1"/>
        <v>2657.4346600000003</v>
      </c>
      <c r="J30" s="49">
        <v>2657434.66</v>
      </c>
      <c r="K30" s="24">
        <f t="shared" si="2"/>
        <v>99.492125046798961</v>
      </c>
      <c r="L30" s="6"/>
      <c r="M30" s="4"/>
      <c r="N30" s="3"/>
    </row>
    <row r="31" spans="1:14" ht="26.4" x14ac:dyDescent="0.25">
      <c r="A31" s="12"/>
      <c r="B31" s="22" t="s">
        <v>351</v>
      </c>
      <c r="C31" s="28" t="s">
        <v>3</v>
      </c>
      <c r="D31" s="29" t="s">
        <v>297</v>
      </c>
      <c r="E31" s="30" t="s">
        <v>352</v>
      </c>
      <c r="F31" s="28"/>
      <c r="G31" s="23">
        <f t="shared" si="0"/>
        <v>2671</v>
      </c>
      <c r="H31" s="49">
        <v>2671000</v>
      </c>
      <c r="I31" s="23">
        <f t="shared" si="1"/>
        <v>2657.4346600000003</v>
      </c>
      <c r="J31" s="49">
        <v>2657434.66</v>
      </c>
      <c r="K31" s="24">
        <f t="shared" si="2"/>
        <v>99.492125046798961</v>
      </c>
      <c r="L31" s="6"/>
      <c r="M31" s="4"/>
      <c r="N31" s="3"/>
    </row>
    <row r="32" spans="1:14" ht="26.4" x14ac:dyDescent="0.25">
      <c r="A32" s="12"/>
      <c r="B32" s="22" t="s">
        <v>54</v>
      </c>
      <c r="C32" s="28" t="s">
        <v>3</v>
      </c>
      <c r="D32" s="29" t="s">
        <v>297</v>
      </c>
      <c r="E32" s="30" t="s">
        <v>353</v>
      </c>
      <c r="F32" s="28"/>
      <c r="G32" s="23">
        <f t="shared" si="0"/>
        <v>2671</v>
      </c>
      <c r="H32" s="49">
        <v>2671000</v>
      </c>
      <c r="I32" s="23">
        <f t="shared" si="1"/>
        <v>2657.4346600000003</v>
      </c>
      <c r="J32" s="49">
        <v>2657434.66</v>
      </c>
      <c r="K32" s="24">
        <f t="shared" si="2"/>
        <v>99.492125046798961</v>
      </c>
      <c r="L32" s="6"/>
      <c r="M32" s="4" t="s">
        <v>0</v>
      </c>
      <c r="N32" s="3"/>
    </row>
    <row r="33" spans="1:14" ht="26.4" x14ac:dyDescent="0.25">
      <c r="A33" s="12"/>
      <c r="B33" s="22" t="s">
        <v>29</v>
      </c>
      <c r="C33" s="28" t="s">
        <v>3</v>
      </c>
      <c r="D33" s="29" t="s">
        <v>297</v>
      </c>
      <c r="E33" s="30" t="s">
        <v>353</v>
      </c>
      <c r="F33" s="28" t="s">
        <v>28</v>
      </c>
      <c r="G33" s="23">
        <f t="shared" si="0"/>
        <v>2051.5</v>
      </c>
      <c r="H33" s="49">
        <v>2051500</v>
      </c>
      <c r="I33" s="23">
        <f t="shared" si="1"/>
        <v>2045.4019800000001</v>
      </c>
      <c r="J33" s="49">
        <v>2045401.98</v>
      </c>
      <c r="K33" s="24">
        <f t="shared" si="2"/>
        <v>99.702753107482337</v>
      </c>
      <c r="L33" s="6"/>
      <c r="M33" s="4" t="s">
        <v>0</v>
      </c>
      <c r="N33" s="3"/>
    </row>
    <row r="34" spans="1:14" ht="39.6" x14ac:dyDescent="0.25">
      <c r="A34" s="12"/>
      <c r="B34" s="22" t="s">
        <v>25</v>
      </c>
      <c r="C34" s="28" t="s">
        <v>3</v>
      </c>
      <c r="D34" s="29" t="s">
        <v>297</v>
      </c>
      <c r="E34" s="30" t="s">
        <v>353</v>
      </c>
      <c r="F34" s="28" t="s">
        <v>24</v>
      </c>
      <c r="G34" s="23">
        <f t="shared" si="0"/>
        <v>619.5</v>
      </c>
      <c r="H34" s="49">
        <v>619500</v>
      </c>
      <c r="I34" s="23">
        <f t="shared" si="1"/>
        <v>612.03268000000003</v>
      </c>
      <c r="J34" s="49">
        <v>612032.68000000005</v>
      </c>
      <c r="K34" s="24">
        <f t="shared" si="2"/>
        <v>98.794621468926564</v>
      </c>
      <c r="L34" s="6"/>
      <c r="M34" s="4"/>
      <c r="N34" s="3"/>
    </row>
    <row r="35" spans="1:14" ht="52.8" x14ac:dyDescent="0.25">
      <c r="A35" s="12"/>
      <c r="B35" s="22" t="s">
        <v>296</v>
      </c>
      <c r="C35" s="28" t="s">
        <v>3</v>
      </c>
      <c r="D35" s="29" t="s">
        <v>295</v>
      </c>
      <c r="E35" s="30"/>
      <c r="F35" s="28"/>
      <c r="G35" s="23">
        <f t="shared" si="0"/>
        <v>41973</v>
      </c>
      <c r="H35" s="49">
        <v>41973000</v>
      </c>
      <c r="I35" s="23">
        <f t="shared" si="1"/>
        <v>41104.772680000002</v>
      </c>
      <c r="J35" s="49">
        <v>41104772.68</v>
      </c>
      <c r="K35" s="24">
        <f t="shared" si="2"/>
        <v>97.9314623210159</v>
      </c>
      <c r="L35" s="6"/>
      <c r="M35" s="4"/>
      <c r="N35" s="3"/>
    </row>
    <row r="36" spans="1:14" ht="52.8" x14ac:dyDescent="0.25">
      <c r="A36" s="12"/>
      <c r="B36" s="22" t="s">
        <v>477</v>
      </c>
      <c r="C36" s="28" t="s">
        <v>3</v>
      </c>
      <c r="D36" s="29" t="s">
        <v>295</v>
      </c>
      <c r="E36" s="30" t="s">
        <v>77</v>
      </c>
      <c r="F36" s="28"/>
      <c r="G36" s="23">
        <f t="shared" si="0"/>
        <v>420</v>
      </c>
      <c r="H36" s="49">
        <v>420000</v>
      </c>
      <c r="I36" s="23">
        <f t="shared" si="1"/>
        <v>409.41699999999997</v>
      </c>
      <c r="J36" s="49">
        <v>409417</v>
      </c>
      <c r="K36" s="24">
        <f t="shared" si="2"/>
        <v>97.480238095238093</v>
      </c>
      <c r="L36" s="6"/>
      <c r="M36" s="4"/>
      <c r="N36" s="3"/>
    </row>
    <row r="37" spans="1:14" ht="26.4" x14ac:dyDescent="0.25">
      <c r="A37" s="12"/>
      <c r="B37" s="22" t="s">
        <v>236</v>
      </c>
      <c r="C37" s="28" t="s">
        <v>3</v>
      </c>
      <c r="D37" s="29" t="s">
        <v>295</v>
      </c>
      <c r="E37" s="30" t="s">
        <v>235</v>
      </c>
      <c r="F37" s="28"/>
      <c r="G37" s="23">
        <f t="shared" si="0"/>
        <v>420</v>
      </c>
      <c r="H37" s="49">
        <v>420000</v>
      </c>
      <c r="I37" s="23">
        <f t="shared" si="1"/>
        <v>409.41699999999997</v>
      </c>
      <c r="J37" s="49">
        <v>409417</v>
      </c>
      <c r="K37" s="24">
        <f t="shared" si="2"/>
        <v>97.480238095238093</v>
      </c>
      <c r="L37" s="6"/>
      <c r="M37" s="4"/>
      <c r="N37" s="3"/>
    </row>
    <row r="38" spans="1:14" ht="26.4" x14ac:dyDescent="0.25">
      <c r="A38" s="12"/>
      <c r="B38" s="22" t="s">
        <v>54</v>
      </c>
      <c r="C38" s="28" t="s">
        <v>3</v>
      </c>
      <c r="D38" s="29" t="s">
        <v>295</v>
      </c>
      <c r="E38" s="30" t="s">
        <v>444</v>
      </c>
      <c r="F38" s="28"/>
      <c r="G38" s="23">
        <f t="shared" si="0"/>
        <v>420</v>
      </c>
      <c r="H38" s="49">
        <v>420000</v>
      </c>
      <c r="I38" s="23">
        <f t="shared" si="1"/>
        <v>409.41699999999997</v>
      </c>
      <c r="J38" s="49">
        <v>409417</v>
      </c>
      <c r="K38" s="24">
        <f t="shared" si="2"/>
        <v>97.480238095238093</v>
      </c>
      <c r="L38" s="6"/>
      <c r="M38" s="4" t="s">
        <v>0</v>
      </c>
      <c r="N38" s="3"/>
    </row>
    <row r="39" spans="1:14" ht="26.4" x14ac:dyDescent="0.25">
      <c r="A39" s="12"/>
      <c r="B39" s="22" t="s">
        <v>23</v>
      </c>
      <c r="C39" s="28" t="s">
        <v>3</v>
      </c>
      <c r="D39" s="29" t="s">
        <v>295</v>
      </c>
      <c r="E39" s="30" t="s">
        <v>444</v>
      </c>
      <c r="F39" s="28" t="s">
        <v>21</v>
      </c>
      <c r="G39" s="23">
        <f t="shared" si="0"/>
        <v>420</v>
      </c>
      <c r="H39" s="49">
        <v>420000</v>
      </c>
      <c r="I39" s="23">
        <f t="shared" si="1"/>
        <v>409.41699999999997</v>
      </c>
      <c r="J39" s="49">
        <v>409417</v>
      </c>
      <c r="K39" s="24">
        <f t="shared" si="2"/>
        <v>97.480238095238093</v>
      </c>
      <c r="L39" s="6"/>
      <c r="M39" s="4" t="s">
        <v>0</v>
      </c>
      <c r="N39" s="3"/>
    </row>
    <row r="40" spans="1:14" ht="39.6" x14ac:dyDescent="0.25">
      <c r="A40" s="12"/>
      <c r="B40" s="22" t="s">
        <v>264</v>
      </c>
      <c r="C40" s="28" t="s">
        <v>3</v>
      </c>
      <c r="D40" s="29" t="s">
        <v>295</v>
      </c>
      <c r="E40" s="30" t="s">
        <v>263</v>
      </c>
      <c r="F40" s="28"/>
      <c r="G40" s="23">
        <f t="shared" si="0"/>
        <v>41553</v>
      </c>
      <c r="H40" s="49">
        <v>41553000</v>
      </c>
      <c r="I40" s="23">
        <f t="shared" si="1"/>
        <v>40695.355680000001</v>
      </c>
      <c r="J40" s="49">
        <v>40695355.68</v>
      </c>
      <c r="K40" s="24">
        <f t="shared" si="2"/>
        <v>97.93602310302505</v>
      </c>
      <c r="L40" s="6"/>
      <c r="M40" s="4" t="s">
        <v>0</v>
      </c>
      <c r="N40" s="3"/>
    </row>
    <row r="41" spans="1:14" ht="26.4" x14ac:dyDescent="0.25">
      <c r="A41" s="12"/>
      <c r="B41" s="22" t="s">
        <v>288</v>
      </c>
      <c r="C41" s="28" t="s">
        <v>3</v>
      </c>
      <c r="D41" s="29" t="s">
        <v>295</v>
      </c>
      <c r="E41" s="30" t="s">
        <v>287</v>
      </c>
      <c r="F41" s="28"/>
      <c r="G41" s="23">
        <f t="shared" si="0"/>
        <v>41553</v>
      </c>
      <c r="H41" s="49">
        <v>41553000</v>
      </c>
      <c r="I41" s="23">
        <f t="shared" si="1"/>
        <v>40695.355680000001</v>
      </c>
      <c r="J41" s="49">
        <v>40695355.68</v>
      </c>
      <c r="K41" s="24">
        <f t="shared" si="2"/>
        <v>97.93602310302505</v>
      </c>
      <c r="L41" s="6"/>
      <c r="M41" s="4" t="s">
        <v>0</v>
      </c>
      <c r="N41" s="3"/>
    </row>
    <row r="42" spans="1:14" ht="26.4" x14ac:dyDescent="0.25">
      <c r="A42" s="12"/>
      <c r="B42" s="22" t="s">
        <v>54</v>
      </c>
      <c r="C42" s="28" t="s">
        <v>3</v>
      </c>
      <c r="D42" s="29" t="s">
        <v>295</v>
      </c>
      <c r="E42" s="30" t="s">
        <v>354</v>
      </c>
      <c r="F42" s="28"/>
      <c r="G42" s="23">
        <f t="shared" si="0"/>
        <v>41553</v>
      </c>
      <c r="H42" s="49">
        <v>41553000</v>
      </c>
      <c r="I42" s="23">
        <f t="shared" si="1"/>
        <v>40695.355680000001</v>
      </c>
      <c r="J42" s="49">
        <v>40695355.68</v>
      </c>
      <c r="K42" s="24">
        <f t="shared" si="2"/>
        <v>97.93602310302505</v>
      </c>
      <c r="L42" s="6"/>
      <c r="M42" s="4" t="s">
        <v>0</v>
      </c>
      <c r="N42" s="3"/>
    </row>
    <row r="43" spans="1:14" ht="26.4" x14ac:dyDescent="0.25">
      <c r="A43" s="12"/>
      <c r="B43" s="22" t="s">
        <v>29</v>
      </c>
      <c r="C43" s="28" t="s">
        <v>3</v>
      </c>
      <c r="D43" s="29" t="s">
        <v>295</v>
      </c>
      <c r="E43" s="30" t="s">
        <v>354</v>
      </c>
      <c r="F43" s="28" t="s">
        <v>28</v>
      </c>
      <c r="G43" s="23">
        <f t="shared" si="0"/>
        <v>31467.599999999999</v>
      </c>
      <c r="H43" s="49">
        <v>31467600</v>
      </c>
      <c r="I43" s="23">
        <f t="shared" si="1"/>
        <v>30875.13967</v>
      </c>
      <c r="J43" s="49">
        <v>30875139.670000002</v>
      </c>
      <c r="K43" s="24">
        <f t="shared" si="2"/>
        <v>98.117236999326295</v>
      </c>
      <c r="L43" s="6"/>
      <c r="M43" s="4" t="s">
        <v>0</v>
      </c>
      <c r="N43" s="3"/>
    </row>
    <row r="44" spans="1:14" ht="39.6" x14ac:dyDescent="0.25">
      <c r="A44" s="12"/>
      <c r="B44" s="22" t="s">
        <v>27</v>
      </c>
      <c r="C44" s="28" t="s">
        <v>3</v>
      </c>
      <c r="D44" s="29" t="s">
        <v>295</v>
      </c>
      <c r="E44" s="30" t="s">
        <v>354</v>
      </c>
      <c r="F44" s="28" t="s">
        <v>26</v>
      </c>
      <c r="G44" s="23">
        <f t="shared" si="0"/>
        <v>378</v>
      </c>
      <c r="H44" s="49">
        <v>378000</v>
      </c>
      <c r="I44" s="23">
        <f t="shared" si="1"/>
        <v>337.71140000000003</v>
      </c>
      <c r="J44" s="49">
        <v>337711.4</v>
      </c>
      <c r="K44" s="24">
        <f t="shared" si="2"/>
        <v>89.341640211640211</v>
      </c>
      <c r="L44" s="6"/>
      <c r="M44" s="4" t="s">
        <v>0</v>
      </c>
      <c r="N44" s="3"/>
    </row>
    <row r="45" spans="1:14" ht="39.6" x14ac:dyDescent="0.25">
      <c r="A45" s="12"/>
      <c r="B45" s="22" t="s">
        <v>25</v>
      </c>
      <c r="C45" s="28" t="s">
        <v>3</v>
      </c>
      <c r="D45" s="29" t="s">
        <v>295</v>
      </c>
      <c r="E45" s="30" t="s">
        <v>354</v>
      </c>
      <c r="F45" s="28" t="s">
        <v>24</v>
      </c>
      <c r="G45" s="23">
        <f t="shared" si="0"/>
        <v>9384.4</v>
      </c>
      <c r="H45" s="49">
        <v>9384400</v>
      </c>
      <c r="I45" s="23">
        <f t="shared" si="1"/>
        <v>9247.4936099999995</v>
      </c>
      <c r="J45" s="49">
        <v>9247493.6099999994</v>
      </c>
      <c r="K45" s="24">
        <f t="shared" si="2"/>
        <v>98.541127935723111</v>
      </c>
      <c r="L45" s="6"/>
      <c r="M45" s="4"/>
      <c r="N45" s="3"/>
    </row>
    <row r="46" spans="1:14" ht="26.4" x14ac:dyDescent="0.25">
      <c r="A46" s="12"/>
      <c r="B46" s="22" t="s">
        <v>23</v>
      </c>
      <c r="C46" s="28" t="s">
        <v>3</v>
      </c>
      <c r="D46" s="29" t="s">
        <v>295</v>
      </c>
      <c r="E46" s="30" t="s">
        <v>354</v>
      </c>
      <c r="F46" s="28" t="s">
        <v>21</v>
      </c>
      <c r="G46" s="23">
        <f t="shared" si="0"/>
        <v>220</v>
      </c>
      <c r="H46" s="49">
        <v>220000</v>
      </c>
      <c r="I46" s="23">
        <f t="shared" si="1"/>
        <v>199.01</v>
      </c>
      <c r="J46" s="49">
        <v>199010</v>
      </c>
      <c r="K46" s="24">
        <f t="shared" si="2"/>
        <v>90.459090909090904</v>
      </c>
      <c r="L46" s="6"/>
      <c r="M46" s="4"/>
      <c r="N46" s="3"/>
    </row>
    <row r="47" spans="1:14" ht="26.4" x14ac:dyDescent="0.25">
      <c r="A47" s="12"/>
      <c r="B47" s="22" t="s">
        <v>32</v>
      </c>
      <c r="C47" s="28" t="s">
        <v>3</v>
      </c>
      <c r="D47" s="29" t="s">
        <v>295</v>
      </c>
      <c r="E47" s="30" t="s">
        <v>354</v>
      </c>
      <c r="F47" s="28" t="s">
        <v>31</v>
      </c>
      <c r="G47" s="23">
        <f t="shared" si="0"/>
        <v>31.8</v>
      </c>
      <c r="H47" s="49">
        <v>31800</v>
      </c>
      <c r="I47" s="23">
        <f t="shared" si="1"/>
        <v>31.54</v>
      </c>
      <c r="J47" s="49">
        <v>31540</v>
      </c>
      <c r="K47" s="24">
        <f t="shared" si="2"/>
        <v>99.182389937106919</v>
      </c>
      <c r="L47" s="6"/>
      <c r="M47" s="4"/>
      <c r="N47" s="3"/>
    </row>
    <row r="48" spans="1:14" x14ac:dyDescent="0.25">
      <c r="A48" s="12"/>
      <c r="B48" s="22" t="s">
        <v>106</v>
      </c>
      <c r="C48" s="28" t="s">
        <v>3</v>
      </c>
      <c r="D48" s="29" t="s">
        <v>295</v>
      </c>
      <c r="E48" s="30" t="s">
        <v>354</v>
      </c>
      <c r="F48" s="28" t="s">
        <v>105</v>
      </c>
      <c r="G48" s="23">
        <f t="shared" si="0"/>
        <v>4.5</v>
      </c>
      <c r="H48" s="49">
        <v>4500</v>
      </c>
      <c r="I48" s="23">
        <f t="shared" si="1"/>
        <v>4.4610000000000003</v>
      </c>
      <c r="J48" s="49">
        <v>4461</v>
      </c>
      <c r="K48" s="24">
        <f t="shared" si="2"/>
        <v>99.13333333333334</v>
      </c>
      <c r="L48" s="6"/>
      <c r="M48" s="4"/>
      <c r="N48" s="3"/>
    </row>
    <row r="49" spans="1:14" x14ac:dyDescent="0.25">
      <c r="A49" s="12"/>
      <c r="B49" s="22" t="s">
        <v>89</v>
      </c>
      <c r="C49" s="28" t="s">
        <v>3</v>
      </c>
      <c r="D49" s="29" t="s">
        <v>295</v>
      </c>
      <c r="E49" s="30" t="s">
        <v>354</v>
      </c>
      <c r="F49" s="28" t="s">
        <v>86</v>
      </c>
      <c r="G49" s="23">
        <f t="shared" si="0"/>
        <v>66.7</v>
      </c>
      <c r="H49" s="49">
        <v>66700</v>
      </c>
      <c r="I49" s="23">
        <f t="shared" si="1"/>
        <v>0</v>
      </c>
      <c r="J49" s="49">
        <v>0</v>
      </c>
      <c r="K49" s="24">
        <f t="shared" si="2"/>
        <v>0</v>
      </c>
      <c r="L49" s="6"/>
      <c r="M49" s="4" t="s">
        <v>0</v>
      </c>
      <c r="N49" s="3"/>
    </row>
    <row r="50" spans="1:14" x14ac:dyDescent="0.25">
      <c r="A50" s="12"/>
      <c r="B50" s="22" t="s">
        <v>294</v>
      </c>
      <c r="C50" s="28" t="s">
        <v>3</v>
      </c>
      <c r="D50" s="29" t="s">
        <v>292</v>
      </c>
      <c r="E50" s="30"/>
      <c r="F50" s="28"/>
      <c r="G50" s="23">
        <f t="shared" si="0"/>
        <v>7.8</v>
      </c>
      <c r="H50" s="49">
        <v>7800</v>
      </c>
      <c r="I50" s="23">
        <f t="shared" si="1"/>
        <v>7.8</v>
      </c>
      <c r="J50" s="49">
        <v>7800</v>
      </c>
      <c r="K50" s="24">
        <f t="shared" si="2"/>
        <v>100</v>
      </c>
      <c r="L50" s="6"/>
      <c r="M50" s="4"/>
      <c r="N50" s="3"/>
    </row>
    <row r="51" spans="1:14" ht="39.6" x14ac:dyDescent="0.25">
      <c r="A51" s="12"/>
      <c r="B51" s="22" t="s">
        <v>264</v>
      </c>
      <c r="C51" s="28" t="s">
        <v>3</v>
      </c>
      <c r="D51" s="29" t="s">
        <v>292</v>
      </c>
      <c r="E51" s="30" t="s">
        <v>263</v>
      </c>
      <c r="F51" s="28"/>
      <c r="G51" s="23">
        <f t="shared" si="0"/>
        <v>7.8</v>
      </c>
      <c r="H51" s="49">
        <v>7800</v>
      </c>
      <c r="I51" s="23">
        <f t="shared" si="1"/>
        <v>7.8</v>
      </c>
      <c r="J51" s="49">
        <v>7800</v>
      </c>
      <c r="K51" s="24">
        <f t="shared" si="2"/>
        <v>100</v>
      </c>
      <c r="L51" s="6"/>
      <c r="M51" s="4"/>
      <c r="N51" s="3"/>
    </row>
    <row r="52" spans="1:14" ht="26.4" x14ac:dyDescent="0.25">
      <c r="A52" s="12"/>
      <c r="B52" s="22" t="s">
        <v>262</v>
      </c>
      <c r="C52" s="28" t="s">
        <v>3</v>
      </c>
      <c r="D52" s="29" t="s">
        <v>292</v>
      </c>
      <c r="E52" s="30" t="s">
        <v>261</v>
      </c>
      <c r="F52" s="28"/>
      <c r="G52" s="23">
        <f t="shared" si="0"/>
        <v>7.8</v>
      </c>
      <c r="H52" s="49">
        <v>7800</v>
      </c>
      <c r="I52" s="23">
        <f t="shared" si="1"/>
        <v>7.8</v>
      </c>
      <c r="J52" s="49">
        <v>7800</v>
      </c>
      <c r="K52" s="24">
        <f t="shared" si="2"/>
        <v>100</v>
      </c>
      <c r="L52" s="6"/>
      <c r="M52" s="4"/>
      <c r="N52" s="3"/>
    </row>
    <row r="53" spans="1:14" ht="52.8" x14ac:dyDescent="0.25">
      <c r="A53" s="12"/>
      <c r="B53" s="22" t="s">
        <v>293</v>
      </c>
      <c r="C53" s="28" t="s">
        <v>3</v>
      </c>
      <c r="D53" s="29" t="s">
        <v>292</v>
      </c>
      <c r="E53" s="30" t="s">
        <v>291</v>
      </c>
      <c r="F53" s="28"/>
      <c r="G53" s="23">
        <f t="shared" si="0"/>
        <v>7.8</v>
      </c>
      <c r="H53" s="49">
        <v>7800</v>
      </c>
      <c r="I53" s="23">
        <f t="shared" si="1"/>
        <v>7.8</v>
      </c>
      <c r="J53" s="49">
        <v>7800</v>
      </c>
      <c r="K53" s="24">
        <f t="shared" si="2"/>
        <v>100</v>
      </c>
      <c r="L53" s="6"/>
      <c r="M53" s="4"/>
      <c r="N53" s="3"/>
    </row>
    <row r="54" spans="1:14" ht="26.4" x14ac:dyDescent="0.25">
      <c r="A54" s="12"/>
      <c r="B54" s="22" t="s">
        <v>23</v>
      </c>
      <c r="C54" s="28" t="s">
        <v>3</v>
      </c>
      <c r="D54" s="29" t="s">
        <v>292</v>
      </c>
      <c r="E54" s="30" t="s">
        <v>291</v>
      </c>
      <c r="F54" s="28" t="s">
        <v>21</v>
      </c>
      <c r="G54" s="23">
        <f t="shared" si="0"/>
        <v>7.8</v>
      </c>
      <c r="H54" s="49">
        <v>7800</v>
      </c>
      <c r="I54" s="23">
        <f t="shared" si="1"/>
        <v>7.8</v>
      </c>
      <c r="J54" s="49">
        <v>7800</v>
      </c>
      <c r="K54" s="24">
        <f t="shared" si="2"/>
        <v>100</v>
      </c>
      <c r="L54" s="6"/>
      <c r="M54" s="4" t="s">
        <v>0</v>
      </c>
      <c r="N54" s="3"/>
    </row>
    <row r="55" spans="1:14" ht="39.6" x14ac:dyDescent="0.25">
      <c r="A55" s="12"/>
      <c r="B55" s="22" t="s">
        <v>232</v>
      </c>
      <c r="C55" s="28" t="s">
        <v>3</v>
      </c>
      <c r="D55" s="29" t="s">
        <v>226</v>
      </c>
      <c r="E55" s="30"/>
      <c r="F55" s="28"/>
      <c r="G55" s="23">
        <f t="shared" si="0"/>
        <v>3225.7</v>
      </c>
      <c r="H55" s="49">
        <v>3225700</v>
      </c>
      <c r="I55" s="23">
        <f t="shared" si="1"/>
        <v>3211.9494599999998</v>
      </c>
      <c r="J55" s="49">
        <v>3211949.46</v>
      </c>
      <c r="K55" s="24">
        <f t="shared" si="2"/>
        <v>99.57371919273335</v>
      </c>
      <c r="L55" s="6"/>
      <c r="M55" s="4" t="s">
        <v>0</v>
      </c>
      <c r="N55" s="3"/>
    </row>
    <row r="56" spans="1:14" ht="39.6" x14ac:dyDescent="0.25">
      <c r="A56" s="12"/>
      <c r="B56" s="22" t="s">
        <v>264</v>
      </c>
      <c r="C56" s="28" t="s">
        <v>3</v>
      </c>
      <c r="D56" s="29" t="s">
        <v>226</v>
      </c>
      <c r="E56" s="30" t="s">
        <v>263</v>
      </c>
      <c r="F56" s="28"/>
      <c r="G56" s="23">
        <f t="shared" si="0"/>
        <v>3225.7</v>
      </c>
      <c r="H56" s="49">
        <v>3225700</v>
      </c>
      <c r="I56" s="23">
        <f t="shared" si="1"/>
        <v>3211.9494599999998</v>
      </c>
      <c r="J56" s="49">
        <v>3211949.46</v>
      </c>
      <c r="K56" s="24">
        <f t="shared" si="2"/>
        <v>99.57371919273335</v>
      </c>
      <c r="L56" s="6"/>
      <c r="M56" s="4"/>
      <c r="N56" s="3"/>
    </row>
    <row r="57" spans="1:14" ht="26.4" x14ac:dyDescent="0.25">
      <c r="A57" s="12"/>
      <c r="B57" s="22" t="s">
        <v>288</v>
      </c>
      <c r="C57" s="28" t="s">
        <v>3</v>
      </c>
      <c r="D57" s="29" t="s">
        <v>226</v>
      </c>
      <c r="E57" s="30" t="s">
        <v>287</v>
      </c>
      <c r="F57" s="28"/>
      <c r="G57" s="23">
        <f t="shared" si="0"/>
        <v>3225.7</v>
      </c>
      <c r="H57" s="49">
        <v>3225700</v>
      </c>
      <c r="I57" s="23">
        <f t="shared" si="1"/>
        <v>3211.9494599999998</v>
      </c>
      <c r="J57" s="49">
        <v>3211949.46</v>
      </c>
      <c r="K57" s="24">
        <f t="shared" si="2"/>
        <v>99.57371919273335</v>
      </c>
      <c r="L57" s="6"/>
      <c r="M57" s="4" t="s">
        <v>0</v>
      </c>
      <c r="N57" s="3"/>
    </row>
    <row r="58" spans="1:14" ht="26.4" x14ac:dyDescent="0.25">
      <c r="A58" s="12"/>
      <c r="B58" s="22" t="s">
        <v>54</v>
      </c>
      <c r="C58" s="28" t="s">
        <v>3</v>
      </c>
      <c r="D58" s="29" t="s">
        <v>226</v>
      </c>
      <c r="E58" s="30" t="s">
        <v>354</v>
      </c>
      <c r="F58" s="28"/>
      <c r="G58" s="23">
        <f t="shared" si="0"/>
        <v>2125</v>
      </c>
      <c r="H58" s="49">
        <v>2125000</v>
      </c>
      <c r="I58" s="23">
        <f t="shared" si="1"/>
        <v>2111.24946</v>
      </c>
      <c r="J58" s="49">
        <v>2111249.46</v>
      </c>
      <c r="K58" s="24">
        <f t="shared" si="2"/>
        <v>99.352915764705884</v>
      </c>
      <c r="L58" s="6"/>
      <c r="M58" s="4" t="s">
        <v>0</v>
      </c>
      <c r="N58" s="3"/>
    </row>
    <row r="59" spans="1:14" ht="26.4" x14ac:dyDescent="0.25">
      <c r="A59" s="12"/>
      <c r="B59" s="22" t="s">
        <v>29</v>
      </c>
      <c r="C59" s="28" t="s">
        <v>3</v>
      </c>
      <c r="D59" s="29" t="s">
        <v>226</v>
      </c>
      <c r="E59" s="30" t="s">
        <v>354</v>
      </c>
      <c r="F59" s="28" t="s">
        <v>28</v>
      </c>
      <c r="G59" s="23">
        <f t="shared" si="0"/>
        <v>1632</v>
      </c>
      <c r="H59" s="49">
        <v>1632000</v>
      </c>
      <c r="I59" s="23">
        <f t="shared" si="1"/>
        <v>1622.9164499999999</v>
      </c>
      <c r="J59" s="49">
        <v>1622916.45</v>
      </c>
      <c r="K59" s="24">
        <f t="shared" si="2"/>
        <v>99.443409926470579</v>
      </c>
      <c r="L59" s="6"/>
      <c r="M59" s="4" t="s">
        <v>0</v>
      </c>
      <c r="N59" s="3"/>
    </row>
    <row r="60" spans="1:14" ht="39.6" x14ac:dyDescent="0.25">
      <c r="A60" s="12"/>
      <c r="B60" s="22" t="s">
        <v>25</v>
      </c>
      <c r="C60" s="28" t="s">
        <v>3</v>
      </c>
      <c r="D60" s="29" t="s">
        <v>226</v>
      </c>
      <c r="E60" s="30" t="s">
        <v>354</v>
      </c>
      <c r="F60" s="28" t="s">
        <v>24</v>
      </c>
      <c r="G60" s="23">
        <f t="shared" si="0"/>
        <v>493</v>
      </c>
      <c r="H60" s="49">
        <v>493000</v>
      </c>
      <c r="I60" s="23">
        <f t="shared" si="1"/>
        <v>488.33301</v>
      </c>
      <c r="J60" s="49">
        <v>488333.01</v>
      </c>
      <c r="K60" s="24">
        <f t="shared" si="2"/>
        <v>99.053348884381336</v>
      </c>
      <c r="L60" s="6"/>
      <c r="M60" s="4"/>
      <c r="N60" s="3"/>
    </row>
    <row r="61" spans="1:14" ht="26.4" x14ac:dyDescent="0.25">
      <c r="A61" s="12"/>
      <c r="B61" s="22" t="s">
        <v>290</v>
      </c>
      <c r="C61" s="28" t="s">
        <v>3</v>
      </c>
      <c r="D61" s="29" t="s">
        <v>226</v>
      </c>
      <c r="E61" s="30" t="s">
        <v>355</v>
      </c>
      <c r="F61" s="28"/>
      <c r="G61" s="23">
        <f t="shared" si="0"/>
        <v>1100.7</v>
      </c>
      <c r="H61" s="49">
        <v>1100700</v>
      </c>
      <c r="I61" s="23">
        <f t="shared" si="1"/>
        <v>1100.7</v>
      </c>
      <c r="J61" s="49">
        <v>1100700</v>
      </c>
      <c r="K61" s="24">
        <f t="shared" si="2"/>
        <v>100</v>
      </c>
      <c r="L61" s="6"/>
      <c r="M61" s="4"/>
      <c r="N61" s="3"/>
    </row>
    <row r="62" spans="1:14" ht="26.4" x14ac:dyDescent="0.25">
      <c r="A62" s="12"/>
      <c r="B62" s="22" t="s">
        <v>29</v>
      </c>
      <c r="C62" s="28" t="s">
        <v>3</v>
      </c>
      <c r="D62" s="29" t="s">
        <v>226</v>
      </c>
      <c r="E62" s="30" t="s">
        <v>355</v>
      </c>
      <c r="F62" s="28" t="s">
        <v>28</v>
      </c>
      <c r="G62" s="23">
        <f t="shared" si="0"/>
        <v>778.50324000000001</v>
      </c>
      <c r="H62" s="49">
        <v>778503.24</v>
      </c>
      <c r="I62" s="23">
        <f t="shared" si="1"/>
        <v>778.50324000000001</v>
      </c>
      <c r="J62" s="49">
        <v>778503.24</v>
      </c>
      <c r="K62" s="24">
        <f t="shared" si="2"/>
        <v>100</v>
      </c>
      <c r="L62" s="6"/>
      <c r="M62" s="4"/>
      <c r="N62" s="3"/>
    </row>
    <row r="63" spans="1:14" ht="39.6" x14ac:dyDescent="0.25">
      <c r="A63" s="12"/>
      <c r="B63" s="22" t="s">
        <v>25</v>
      </c>
      <c r="C63" s="28" t="s">
        <v>3</v>
      </c>
      <c r="D63" s="29" t="s">
        <v>226</v>
      </c>
      <c r="E63" s="30" t="s">
        <v>355</v>
      </c>
      <c r="F63" s="28" t="s">
        <v>24</v>
      </c>
      <c r="G63" s="23">
        <f t="shared" si="0"/>
        <v>226.04676000000001</v>
      </c>
      <c r="H63" s="49">
        <v>226046.76</v>
      </c>
      <c r="I63" s="23">
        <f t="shared" si="1"/>
        <v>226.04676000000001</v>
      </c>
      <c r="J63" s="49">
        <v>226046.76</v>
      </c>
      <c r="K63" s="24">
        <f t="shared" si="2"/>
        <v>100</v>
      </c>
      <c r="L63" s="6"/>
      <c r="M63" s="4"/>
      <c r="N63" s="3"/>
    </row>
    <row r="64" spans="1:14" ht="26.4" x14ac:dyDescent="0.25">
      <c r="A64" s="12"/>
      <c r="B64" s="22" t="s">
        <v>23</v>
      </c>
      <c r="C64" s="28" t="s">
        <v>3</v>
      </c>
      <c r="D64" s="29" t="s">
        <v>226</v>
      </c>
      <c r="E64" s="30" t="s">
        <v>355</v>
      </c>
      <c r="F64" s="28" t="s">
        <v>21</v>
      </c>
      <c r="G64" s="23">
        <f t="shared" si="0"/>
        <v>96.15</v>
      </c>
      <c r="H64" s="49">
        <v>96150</v>
      </c>
      <c r="I64" s="23">
        <f t="shared" si="1"/>
        <v>96.15</v>
      </c>
      <c r="J64" s="49">
        <v>96150</v>
      </c>
      <c r="K64" s="24">
        <f t="shared" si="2"/>
        <v>100</v>
      </c>
      <c r="L64" s="6"/>
      <c r="M64" s="4" t="s">
        <v>0</v>
      </c>
      <c r="N64" s="3"/>
    </row>
    <row r="65" spans="1:14" x14ac:dyDescent="0.25">
      <c r="A65" s="12"/>
      <c r="B65" s="22" t="s">
        <v>539</v>
      </c>
      <c r="C65" s="28" t="s">
        <v>3</v>
      </c>
      <c r="D65" s="29" t="s">
        <v>540</v>
      </c>
      <c r="E65" s="30"/>
      <c r="F65" s="28"/>
      <c r="G65" s="23">
        <f t="shared" si="0"/>
        <v>2770.2</v>
      </c>
      <c r="H65" s="49">
        <v>2770200</v>
      </c>
      <c r="I65" s="23">
        <f t="shared" si="1"/>
        <v>2770.2</v>
      </c>
      <c r="J65" s="49">
        <v>2770200</v>
      </c>
      <c r="K65" s="24">
        <f t="shared" si="2"/>
        <v>100</v>
      </c>
      <c r="L65" s="6"/>
      <c r="M65" s="4"/>
      <c r="N65" s="3"/>
    </row>
    <row r="66" spans="1:14" ht="39.6" x14ac:dyDescent="0.25">
      <c r="A66" s="12"/>
      <c r="B66" s="22" t="s">
        <v>264</v>
      </c>
      <c r="C66" s="28" t="s">
        <v>3</v>
      </c>
      <c r="D66" s="29" t="s">
        <v>540</v>
      </c>
      <c r="E66" s="30" t="s">
        <v>263</v>
      </c>
      <c r="F66" s="28"/>
      <c r="G66" s="23">
        <f t="shared" si="0"/>
        <v>2770.2</v>
      </c>
      <c r="H66" s="49">
        <v>2770200</v>
      </c>
      <c r="I66" s="23">
        <f t="shared" si="1"/>
        <v>2770.2</v>
      </c>
      <c r="J66" s="49">
        <v>2770200</v>
      </c>
      <c r="K66" s="24">
        <f t="shared" si="2"/>
        <v>100</v>
      </c>
      <c r="L66" s="6"/>
      <c r="M66" s="4"/>
      <c r="N66" s="3"/>
    </row>
    <row r="67" spans="1:14" ht="26.4" x14ac:dyDescent="0.25">
      <c r="A67" s="12"/>
      <c r="B67" s="22" t="s">
        <v>288</v>
      </c>
      <c r="C67" s="28" t="s">
        <v>3</v>
      </c>
      <c r="D67" s="29" t="s">
        <v>540</v>
      </c>
      <c r="E67" s="30" t="s">
        <v>287</v>
      </c>
      <c r="F67" s="28"/>
      <c r="G67" s="23">
        <f t="shared" si="0"/>
        <v>2770.2</v>
      </c>
      <c r="H67" s="49">
        <v>2770200</v>
      </c>
      <c r="I67" s="23">
        <f t="shared" si="1"/>
        <v>2770.2</v>
      </c>
      <c r="J67" s="49">
        <v>2770200</v>
      </c>
      <c r="K67" s="24">
        <f t="shared" si="2"/>
        <v>100</v>
      </c>
      <c r="L67" s="6"/>
      <c r="M67" s="4"/>
      <c r="N67" s="3"/>
    </row>
    <row r="68" spans="1:14" ht="26.4" x14ac:dyDescent="0.25">
      <c r="A68" s="12"/>
      <c r="B68" s="22" t="s">
        <v>541</v>
      </c>
      <c r="C68" s="28" t="s">
        <v>3</v>
      </c>
      <c r="D68" s="29" t="s">
        <v>540</v>
      </c>
      <c r="E68" s="30" t="s">
        <v>542</v>
      </c>
      <c r="F68" s="28"/>
      <c r="G68" s="23">
        <f t="shared" si="0"/>
        <v>2770.2</v>
      </c>
      <c r="H68" s="49">
        <v>2770200</v>
      </c>
      <c r="I68" s="23">
        <f t="shared" si="1"/>
        <v>2770.2</v>
      </c>
      <c r="J68" s="49">
        <v>2770200</v>
      </c>
      <c r="K68" s="24">
        <f t="shared" si="2"/>
        <v>100</v>
      </c>
      <c r="L68" s="6"/>
      <c r="M68" s="4"/>
      <c r="N68" s="3"/>
    </row>
    <row r="69" spans="1:14" x14ac:dyDescent="0.25">
      <c r="A69" s="12"/>
      <c r="B69" s="22" t="s">
        <v>543</v>
      </c>
      <c r="C69" s="28" t="s">
        <v>3</v>
      </c>
      <c r="D69" s="29" t="s">
        <v>540</v>
      </c>
      <c r="E69" s="30" t="s">
        <v>542</v>
      </c>
      <c r="F69" s="28" t="s">
        <v>544</v>
      </c>
      <c r="G69" s="23">
        <f t="shared" si="0"/>
        <v>2770.2</v>
      </c>
      <c r="H69" s="49">
        <v>2770200</v>
      </c>
      <c r="I69" s="23">
        <f t="shared" si="1"/>
        <v>2770.2</v>
      </c>
      <c r="J69" s="49">
        <v>2770200</v>
      </c>
      <c r="K69" s="24">
        <f t="shared" si="2"/>
        <v>100</v>
      </c>
      <c r="L69" s="6"/>
      <c r="M69" s="4" t="s">
        <v>0</v>
      </c>
      <c r="N69" s="3"/>
    </row>
    <row r="70" spans="1:14" x14ac:dyDescent="0.25">
      <c r="A70" s="12"/>
      <c r="B70" s="22" t="s">
        <v>289</v>
      </c>
      <c r="C70" s="28" t="s">
        <v>3</v>
      </c>
      <c r="D70" s="29" t="s">
        <v>284</v>
      </c>
      <c r="E70" s="30"/>
      <c r="F70" s="28"/>
      <c r="G70" s="23">
        <f t="shared" si="0"/>
        <v>1865.5115700000001</v>
      </c>
      <c r="H70" s="49">
        <v>1865511.57</v>
      </c>
      <c r="I70" s="23">
        <f t="shared" si="1"/>
        <v>0</v>
      </c>
      <c r="J70" s="49">
        <v>0</v>
      </c>
      <c r="K70" s="24">
        <f t="shared" si="2"/>
        <v>0</v>
      </c>
      <c r="L70" s="6"/>
      <c r="M70" s="4"/>
      <c r="N70" s="3"/>
    </row>
    <row r="71" spans="1:14" ht="39.6" x14ac:dyDescent="0.25">
      <c r="A71" s="12"/>
      <c r="B71" s="22" t="s">
        <v>264</v>
      </c>
      <c r="C71" s="28" t="s">
        <v>3</v>
      </c>
      <c r="D71" s="29" t="s">
        <v>284</v>
      </c>
      <c r="E71" s="30" t="s">
        <v>263</v>
      </c>
      <c r="F71" s="28"/>
      <c r="G71" s="23">
        <f t="shared" si="0"/>
        <v>1865.5115700000001</v>
      </c>
      <c r="H71" s="49">
        <v>1865511.57</v>
      </c>
      <c r="I71" s="23">
        <f t="shared" si="1"/>
        <v>0</v>
      </c>
      <c r="J71" s="49">
        <v>0</v>
      </c>
      <c r="K71" s="24">
        <f t="shared" si="2"/>
        <v>0</v>
      </c>
      <c r="L71" s="6"/>
      <c r="M71" s="4"/>
      <c r="N71" s="3"/>
    </row>
    <row r="72" spans="1:14" ht="26.4" x14ac:dyDescent="0.25">
      <c r="A72" s="12"/>
      <c r="B72" s="22" t="s">
        <v>262</v>
      </c>
      <c r="C72" s="28" t="s">
        <v>3</v>
      </c>
      <c r="D72" s="29" t="s">
        <v>284</v>
      </c>
      <c r="E72" s="30" t="s">
        <v>261</v>
      </c>
      <c r="F72" s="28"/>
      <c r="G72" s="23">
        <f t="shared" si="0"/>
        <v>1865.5115700000001</v>
      </c>
      <c r="H72" s="49">
        <v>1865511.57</v>
      </c>
      <c r="I72" s="23">
        <f t="shared" si="1"/>
        <v>0</v>
      </c>
      <c r="J72" s="49">
        <v>0</v>
      </c>
      <c r="K72" s="24">
        <f t="shared" si="2"/>
        <v>0</v>
      </c>
      <c r="L72" s="6"/>
      <c r="M72" s="4" t="s">
        <v>0</v>
      </c>
      <c r="N72" s="3"/>
    </row>
    <row r="73" spans="1:14" ht="26.4" x14ac:dyDescent="0.25">
      <c r="A73" s="12"/>
      <c r="B73" s="22" t="s">
        <v>286</v>
      </c>
      <c r="C73" s="28" t="s">
        <v>3</v>
      </c>
      <c r="D73" s="29" t="s">
        <v>284</v>
      </c>
      <c r="E73" s="30" t="s">
        <v>410</v>
      </c>
      <c r="F73" s="28"/>
      <c r="G73" s="23">
        <f t="shared" si="0"/>
        <v>1865.5115700000001</v>
      </c>
      <c r="H73" s="49">
        <v>1865511.57</v>
      </c>
      <c r="I73" s="23">
        <f t="shared" si="1"/>
        <v>0</v>
      </c>
      <c r="J73" s="49">
        <v>0</v>
      </c>
      <c r="K73" s="24">
        <f t="shared" si="2"/>
        <v>0</v>
      </c>
      <c r="L73" s="6"/>
      <c r="M73" s="4" t="s">
        <v>0</v>
      </c>
      <c r="N73" s="3"/>
    </row>
    <row r="74" spans="1:14" x14ac:dyDescent="0.25">
      <c r="A74" s="12"/>
      <c r="B74" s="22" t="s">
        <v>285</v>
      </c>
      <c r="C74" s="28" t="s">
        <v>3</v>
      </c>
      <c r="D74" s="29" t="s">
        <v>284</v>
      </c>
      <c r="E74" s="30" t="s">
        <v>410</v>
      </c>
      <c r="F74" s="28" t="s">
        <v>283</v>
      </c>
      <c r="G74" s="23">
        <f t="shared" si="0"/>
        <v>1865.5115700000001</v>
      </c>
      <c r="H74" s="49">
        <v>1865511.57</v>
      </c>
      <c r="I74" s="23">
        <f t="shared" si="1"/>
        <v>0</v>
      </c>
      <c r="J74" s="49">
        <v>0</v>
      </c>
      <c r="K74" s="24">
        <f t="shared" si="2"/>
        <v>0</v>
      </c>
      <c r="L74" s="6"/>
      <c r="M74" s="4" t="s">
        <v>0</v>
      </c>
      <c r="N74" s="3"/>
    </row>
    <row r="75" spans="1:14" x14ac:dyDescent="0.25">
      <c r="A75" s="12"/>
      <c r="B75" s="22" t="s">
        <v>181</v>
      </c>
      <c r="C75" s="28" t="s">
        <v>3</v>
      </c>
      <c r="D75" s="29" t="s">
        <v>176</v>
      </c>
      <c r="E75" s="30"/>
      <c r="F75" s="28"/>
      <c r="G75" s="23">
        <f t="shared" si="0"/>
        <v>74328.399999999994</v>
      </c>
      <c r="H75" s="49">
        <v>74328400</v>
      </c>
      <c r="I75" s="23">
        <f t="shared" si="1"/>
        <v>68314.991890000005</v>
      </c>
      <c r="J75" s="49">
        <v>68314991.890000001</v>
      </c>
      <c r="K75" s="24">
        <f t="shared" si="2"/>
        <v>91.909676368655866</v>
      </c>
      <c r="L75" s="6"/>
      <c r="M75" s="4" t="s">
        <v>0</v>
      </c>
      <c r="N75" s="3"/>
    </row>
    <row r="76" spans="1:14" ht="52.8" x14ac:dyDescent="0.25">
      <c r="A76" s="12"/>
      <c r="B76" s="22" t="s">
        <v>477</v>
      </c>
      <c r="C76" s="28" t="s">
        <v>3</v>
      </c>
      <c r="D76" s="29" t="s">
        <v>176</v>
      </c>
      <c r="E76" s="30" t="s">
        <v>77</v>
      </c>
      <c r="F76" s="28"/>
      <c r="G76" s="23">
        <f t="shared" si="0"/>
        <v>67130.399999999994</v>
      </c>
      <c r="H76" s="49">
        <v>67130400</v>
      </c>
      <c r="I76" s="23">
        <f t="shared" si="1"/>
        <v>64452.108049999995</v>
      </c>
      <c r="J76" s="49">
        <v>64452108.049999997</v>
      </c>
      <c r="K76" s="24">
        <f t="shared" si="2"/>
        <v>96.01031432853074</v>
      </c>
      <c r="L76" s="6"/>
      <c r="M76" s="4" t="s">
        <v>0</v>
      </c>
      <c r="N76" s="3"/>
    </row>
    <row r="77" spans="1:14" ht="66" x14ac:dyDescent="0.25">
      <c r="A77" s="12"/>
      <c r="B77" s="22" t="s">
        <v>282</v>
      </c>
      <c r="C77" s="28" t="s">
        <v>3</v>
      </c>
      <c r="D77" s="29" t="s">
        <v>176</v>
      </c>
      <c r="E77" s="30" t="s">
        <v>281</v>
      </c>
      <c r="F77" s="28"/>
      <c r="G77" s="23">
        <f t="shared" si="0"/>
        <v>45780.7</v>
      </c>
      <c r="H77" s="49">
        <v>45780700</v>
      </c>
      <c r="I77" s="23">
        <f t="shared" si="1"/>
        <v>43238.26225</v>
      </c>
      <c r="J77" s="49">
        <v>43238262.25</v>
      </c>
      <c r="K77" s="24">
        <f t="shared" si="2"/>
        <v>94.44648563696056</v>
      </c>
      <c r="L77" s="6"/>
      <c r="M77" s="4" t="s">
        <v>0</v>
      </c>
      <c r="N77" s="3"/>
    </row>
    <row r="78" spans="1:14" ht="26.4" x14ac:dyDescent="0.25">
      <c r="A78" s="12"/>
      <c r="B78" s="22" t="s">
        <v>72</v>
      </c>
      <c r="C78" s="28" t="s">
        <v>3</v>
      </c>
      <c r="D78" s="29" t="s">
        <v>176</v>
      </c>
      <c r="E78" s="30" t="s">
        <v>280</v>
      </c>
      <c r="F78" s="28"/>
      <c r="G78" s="23">
        <f t="shared" si="0"/>
        <v>45780.7</v>
      </c>
      <c r="H78" s="49">
        <v>45780700</v>
      </c>
      <c r="I78" s="23">
        <f t="shared" si="1"/>
        <v>43238.26225</v>
      </c>
      <c r="J78" s="49">
        <v>43238262.25</v>
      </c>
      <c r="K78" s="24">
        <f t="shared" si="2"/>
        <v>94.44648563696056</v>
      </c>
      <c r="L78" s="6"/>
      <c r="M78" s="4" t="s">
        <v>0</v>
      </c>
      <c r="N78" s="3"/>
    </row>
    <row r="79" spans="1:14" x14ac:dyDescent="0.25">
      <c r="A79" s="12"/>
      <c r="B79" s="22" t="s">
        <v>71</v>
      </c>
      <c r="C79" s="28" t="s">
        <v>3</v>
      </c>
      <c r="D79" s="29" t="s">
        <v>176</v>
      </c>
      <c r="E79" s="30" t="s">
        <v>280</v>
      </c>
      <c r="F79" s="28" t="s">
        <v>70</v>
      </c>
      <c r="G79" s="23">
        <f t="shared" si="0"/>
        <v>19079</v>
      </c>
      <c r="H79" s="49">
        <v>19079000</v>
      </c>
      <c r="I79" s="23">
        <f t="shared" si="1"/>
        <v>18913.382719999998</v>
      </c>
      <c r="J79" s="49">
        <v>18913382.719999999</v>
      </c>
      <c r="K79" s="24">
        <f t="shared" si="2"/>
        <v>99.131939409822309</v>
      </c>
      <c r="L79" s="6"/>
      <c r="M79" s="4" t="s">
        <v>0</v>
      </c>
      <c r="N79" s="3"/>
    </row>
    <row r="80" spans="1:14" ht="26.4" x14ac:dyDescent="0.25">
      <c r="A80" s="12"/>
      <c r="B80" s="22" t="s">
        <v>69</v>
      </c>
      <c r="C80" s="28" t="s">
        <v>3</v>
      </c>
      <c r="D80" s="29" t="s">
        <v>176</v>
      </c>
      <c r="E80" s="30" t="s">
        <v>280</v>
      </c>
      <c r="F80" s="28" t="s">
        <v>68</v>
      </c>
      <c r="G80" s="23">
        <f t="shared" ref="G80:G143" si="3">H80/1000</f>
        <v>40</v>
      </c>
      <c r="H80" s="49">
        <v>40000</v>
      </c>
      <c r="I80" s="23">
        <f t="shared" ref="I80:I143" si="4">J80/1000</f>
        <v>39.39</v>
      </c>
      <c r="J80" s="49">
        <v>39390</v>
      </c>
      <c r="K80" s="24">
        <f t="shared" ref="K80:K143" si="5">I80/G80*100</f>
        <v>98.474999999999994</v>
      </c>
      <c r="L80" s="6"/>
      <c r="M80" s="4"/>
      <c r="N80" s="3"/>
    </row>
    <row r="81" spans="1:14" ht="39.6" x14ac:dyDescent="0.25">
      <c r="A81" s="12"/>
      <c r="B81" s="22" t="s">
        <v>67</v>
      </c>
      <c r="C81" s="28" t="s">
        <v>3</v>
      </c>
      <c r="D81" s="29" t="s">
        <v>176</v>
      </c>
      <c r="E81" s="30" t="s">
        <v>280</v>
      </c>
      <c r="F81" s="28" t="s">
        <v>66</v>
      </c>
      <c r="G81" s="23">
        <f t="shared" si="3"/>
        <v>5761</v>
      </c>
      <c r="H81" s="49">
        <v>5761000</v>
      </c>
      <c r="I81" s="23">
        <f t="shared" si="4"/>
        <v>5646.2629500000003</v>
      </c>
      <c r="J81" s="49">
        <v>5646262.9500000002</v>
      </c>
      <c r="K81" s="24">
        <f t="shared" si="5"/>
        <v>98.008383093212998</v>
      </c>
      <c r="L81" s="6"/>
      <c r="M81" s="4"/>
      <c r="N81" s="3"/>
    </row>
    <row r="82" spans="1:14" ht="26.4" x14ac:dyDescent="0.25">
      <c r="A82" s="12"/>
      <c r="B82" s="22" t="s">
        <v>23</v>
      </c>
      <c r="C82" s="28" t="s">
        <v>3</v>
      </c>
      <c r="D82" s="29" t="s">
        <v>176</v>
      </c>
      <c r="E82" s="30" t="s">
        <v>280</v>
      </c>
      <c r="F82" s="28" t="s">
        <v>21</v>
      </c>
      <c r="G82" s="23">
        <f t="shared" si="3"/>
        <v>13349.3</v>
      </c>
      <c r="H82" s="49">
        <v>13349300</v>
      </c>
      <c r="I82" s="23">
        <f t="shared" si="4"/>
        <v>11960.27764</v>
      </c>
      <c r="J82" s="49">
        <v>11960277.640000001</v>
      </c>
      <c r="K82" s="24">
        <f t="shared" si="5"/>
        <v>89.594792535938211</v>
      </c>
      <c r="L82" s="6"/>
      <c r="M82" s="4" t="s">
        <v>0</v>
      </c>
      <c r="N82" s="3"/>
    </row>
    <row r="83" spans="1:14" x14ac:dyDescent="0.25">
      <c r="A83" s="12"/>
      <c r="B83" s="22" t="s">
        <v>356</v>
      </c>
      <c r="C83" s="28" t="s">
        <v>3</v>
      </c>
      <c r="D83" s="29" t="s">
        <v>176</v>
      </c>
      <c r="E83" s="30" t="s">
        <v>280</v>
      </c>
      <c r="F83" s="28" t="s">
        <v>357</v>
      </c>
      <c r="G83" s="23">
        <f t="shared" si="3"/>
        <v>6109.4</v>
      </c>
      <c r="H83" s="49">
        <v>6109400</v>
      </c>
      <c r="I83" s="23">
        <f t="shared" si="4"/>
        <v>5245.2416600000006</v>
      </c>
      <c r="J83" s="49">
        <v>5245241.66</v>
      </c>
      <c r="K83" s="24">
        <f t="shared" si="5"/>
        <v>85.855266638295106</v>
      </c>
      <c r="L83" s="6"/>
      <c r="M83" s="4" t="s">
        <v>0</v>
      </c>
      <c r="N83" s="3"/>
    </row>
    <row r="84" spans="1:14" ht="26.4" x14ac:dyDescent="0.25">
      <c r="A84" s="12"/>
      <c r="B84" s="22" t="s">
        <v>32</v>
      </c>
      <c r="C84" s="28" t="s">
        <v>3</v>
      </c>
      <c r="D84" s="29" t="s">
        <v>176</v>
      </c>
      <c r="E84" s="30" t="s">
        <v>280</v>
      </c>
      <c r="F84" s="28" t="s">
        <v>31</v>
      </c>
      <c r="G84" s="23">
        <f t="shared" si="3"/>
        <v>1349.5</v>
      </c>
      <c r="H84" s="49">
        <v>1349500</v>
      </c>
      <c r="I84" s="23">
        <f t="shared" si="4"/>
        <v>1342.3050000000001</v>
      </c>
      <c r="J84" s="49">
        <v>1342305</v>
      </c>
      <c r="K84" s="24">
        <f t="shared" si="5"/>
        <v>99.466839570211192</v>
      </c>
      <c r="L84" s="6"/>
      <c r="M84" s="4" t="s">
        <v>0</v>
      </c>
      <c r="N84" s="3"/>
    </row>
    <row r="85" spans="1:14" x14ac:dyDescent="0.25">
      <c r="A85" s="12"/>
      <c r="B85" s="22" t="s">
        <v>106</v>
      </c>
      <c r="C85" s="28" t="s">
        <v>3</v>
      </c>
      <c r="D85" s="29" t="s">
        <v>176</v>
      </c>
      <c r="E85" s="30" t="s">
        <v>280</v>
      </c>
      <c r="F85" s="28" t="s">
        <v>105</v>
      </c>
      <c r="G85" s="23">
        <f t="shared" si="3"/>
        <v>91.5</v>
      </c>
      <c r="H85" s="49">
        <v>91500</v>
      </c>
      <c r="I85" s="23">
        <f t="shared" si="4"/>
        <v>91.4</v>
      </c>
      <c r="J85" s="49">
        <v>91400</v>
      </c>
      <c r="K85" s="24">
        <f t="shared" si="5"/>
        <v>99.890710382513674</v>
      </c>
      <c r="L85" s="6"/>
      <c r="M85" s="4" t="s">
        <v>0</v>
      </c>
      <c r="N85" s="3"/>
    </row>
    <row r="86" spans="1:14" x14ac:dyDescent="0.25">
      <c r="A86" s="12"/>
      <c r="B86" s="22" t="s">
        <v>89</v>
      </c>
      <c r="C86" s="28" t="s">
        <v>3</v>
      </c>
      <c r="D86" s="29" t="s">
        <v>176</v>
      </c>
      <c r="E86" s="30" t="s">
        <v>280</v>
      </c>
      <c r="F86" s="28" t="s">
        <v>86</v>
      </c>
      <c r="G86" s="23">
        <f t="shared" si="3"/>
        <v>1</v>
      </c>
      <c r="H86" s="49">
        <v>1000</v>
      </c>
      <c r="I86" s="23">
        <f t="shared" si="4"/>
        <v>2.2799999999999999E-3</v>
      </c>
      <c r="J86" s="49">
        <v>2.2799999999999998</v>
      </c>
      <c r="K86" s="24">
        <f t="shared" si="5"/>
        <v>0.22799999999999998</v>
      </c>
      <c r="L86" s="6"/>
      <c r="M86" s="4"/>
      <c r="N86" s="3"/>
    </row>
    <row r="87" spans="1:14" ht="39.6" x14ac:dyDescent="0.25">
      <c r="A87" s="12"/>
      <c r="B87" s="22" t="s">
        <v>279</v>
      </c>
      <c r="C87" s="28" t="s">
        <v>3</v>
      </c>
      <c r="D87" s="29" t="s">
        <v>176</v>
      </c>
      <c r="E87" s="30" t="s">
        <v>278</v>
      </c>
      <c r="F87" s="28"/>
      <c r="G87" s="23">
        <f t="shared" si="3"/>
        <v>16140.2</v>
      </c>
      <c r="H87" s="49">
        <v>16140200</v>
      </c>
      <c r="I87" s="23">
        <f t="shared" si="4"/>
        <v>16140.2</v>
      </c>
      <c r="J87" s="49">
        <v>16140200</v>
      </c>
      <c r="K87" s="24">
        <f t="shared" si="5"/>
        <v>100</v>
      </c>
      <c r="L87" s="6"/>
      <c r="M87" s="4"/>
      <c r="N87" s="3"/>
    </row>
    <row r="88" spans="1:14" ht="26.4" x14ac:dyDescent="0.25">
      <c r="A88" s="12"/>
      <c r="B88" s="22" t="s">
        <v>72</v>
      </c>
      <c r="C88" s="28" t="s">
        <v>3</v>
      </c>
      <c r="D88" s="29" t="s">
        <v>176</v>
      </c>
      <c r="E88" s="30" t="s">
        <v>277</v>
      </c>
      <c r="F88" s="28"/>
      <c r="G88" s="23">
        <f t="shared" si="3"/>
        <v>16140.2</v>
      </c>
      <c r="H88" s="49">
        <v>16140200</v>
      </c>
      <c r="I88" s="23">
        <f t="shared" si="4"/>
        <v>16140.2</v>
      </c>
      <c r="J88" s="49">
        <v>16140200</v>
      </c>
      <c r="K88" s="24">
        <f t="shared" si="5"/>
        <v>100</v>
      </c>
      <c r="L88" s="6"/>
      <c r="M88" s="4" t="s">
        <v>0</v>
      </c>
      <c r="N88" s="3"/>
    </row>
    <row r="89" spans="1:14" x14ac:dyDescent="0.25">
      <c r="A89" s="12"/>
      <c r="B89" s="22" t="s">
        <v>71</v>
      </c>
      <c r="C89" s="28" t="s">
        <v>3</v>
      </c>
      <c r="D89" s="29" t="s">
        <v>176</v>
      </c>
      <c r="E89" s="30" t="s">
        <v>277</v>
      </c>
      <c r="F89" s="28" t="s">
        <v>70</v>
      </c>
      <c r="G89" s="23">
        <f t="shared" si="3"/>
        <v>11796.996439999999</v>
      </c>
      <c r="H89" s="49">
        <v>11796996.439999999</v>
      </c>
      <c r="I89" s="23">
        <f t="shared" si="4"/>
        <v>11796.996439999999</v>
      </c>
      <c r="J89" s="49">
        <v>11796996.439999999</v>
      </c>
      <c r="K89" s="24">
        <f t="shared" si="5"/>
        <v>100</v>
      </c>
      <c r="L89" s="6"/>
      <c r="M89" s="4"/>
      <c r="N89" s="3"/>
    </row>
    <row r="90" spans="1:14" ht="26.4" x14ac:dyDescent="0.25">
      <c r="A90" s="12"/>
      <c r="B90" s="22" t="s">
        <v>69</v>
      </c>
      <c r="C90" s="28" t="s">
        <v>3</v>
      </c>
      <c r="D90" s="29" t="s">
        <v>176</v>
      </c>
      <c r="E90" s="30" t="s">
        <v>277</v>
      </c>
      <c r="F90" s="28" t="s">
        <v>68</v>
      </c>
      <c r="G90" s="23">
        <f t="shared" si="3"/>
        <v>1.5</v>
      </c>
      <c r="H90" s="49">
        <v>1500</v>
      </c>
      <c r="I90" s="23">
        <f t="shared" si="4"/>
        <v>1.5</v>
      </c>
      <c r="J90" s="49">
        <v>1500</v>
      </c>
      <c r="K90" s="24">
        <f t="shared" si="5"/>
        <v>100</v>
      </c>
      <c r="L90" s="6"/>
      <c r="M90" s="4" t="s">
        <v>0</v>
      </c>
      <c r="N90" s="3"/>
    </row>
    <row r="91" spans="1:14" ht="39.6" x14ac:dyDescent="0.25">
      <c r="A91" s="12"/>
      <c r="B91" s="22" t="s">
        <v>67</v>
      </c>
      <c r="C91" s="28" t="s">
        <v>3</v>
      </c>
      <c r="D91" s="29" t="s">
        <v>176</v>
      </c>
      <c r="E91" s="30" t="s">
        <v>277</v>
      </c>
      <c r="F91" s="28" t="s">
        <v>66</v>
      </c>
      <c r="G91" s="23">
        <f t="shared" si="3"/>
        <v>3538.5035600000001</v>
      </c>
      <c r="H91" s="49">
        <v>3538503.56</v>
      </c>
      <c r="I91" s="23">
        <f t="shared" si="4"/>
        <v>3538.5035600000001</v>
      </c>
      <c r="J91" s="49">
        <v>3538503.56</v>
      </c>
      <c r="K91" s="24">
        <f t="shared" si="5"/>
        <v>100</v>
      </c>
      <c r="L91" s="6"/>
      <c r="M91" s="4"/>
      <c r="N91" s="3"/>
    </row>
    <row r="92" spans="1:14" ht="26.4" x14ac:dyDescent="0.25">
      <c r="A92" s="12"/>
      <c r="B92" s="22" t="s">
        <v>23</v>
      </c>
      <c r="C92" s="28" t="s">
        <v>3</v>
      </c>
      <c r="D92" s="29" t="s">
        <v>176</v>
      </c>
      <c r="E92" s="30" t="s">
        <v>277</v>
      </c>
      <c r="F92" s="28" t="s">
        <v>21</v>
      </c>
      <c r="G92" s="23">
        <f t="shared" si="3"/>
        <v>803.2</v>
      </c>
      <c r="H92" s="49">
        <v>803200</v>
      </c>
      <c r="I92" s="23">
        <f t="shared" si="4"/>
        <v>803.2</v>
      </c>
      <c r="J92" s="49">
        <v>803200</v>
      </c>
      <c r="K92" s="24">
        <f t="shared" si="5"/>
        <v>100</v>
      </c>
      <c r="L92" s="6"/>
      <c r="M92" s="4" t="s">
        <v>0</v>
      </c>
      <c r="N92" s="3"/>
    </row>
    <row r="93" spans="1:14" ht="39.6" x14ac:dyDescent="0.25">
      <c r="A93" s="12"/>
      <c r="B93" s="22" t="s">
        <v>276</v>
      </c>
      <c r="C93" s="28" t="s">
        <v>3</v>
      </c>
      <c r="D93" s="29" t="s">
        <v>176</v>
      </c>
      <c r="E93" s="30" t="s">
        <v>275</v>
      </c>
      <c r="F93" s="28"/>
      <c r="G93" s="23">
        <f t="shared" si="3"/>
        <v>5191.5</v>
      </c>
      <c r="H93" s="49">
        <v>5191500</v>
      </c>
      <c r="I93" s="23">
        <f t="shared" si="4"/>
        <v>5055.8442699999996</v>
      </c>
      <c r="J93" s="49">
        <v>5055844.2699999996</v>
      </c>
      <c r="K93" s="24">
        <f t="shared" si="5"/>
        <v>97.386964653760941</v>
      </c>
      <c r="L93" s="6"/>
      <c r="M93" s="4"/>
      <c r="N93" s="3"/>
    </row>
    <row r="94" spans="1:14" ht="26.4" x14ac:dyDescent="0.25">
      <c r="A94" s="12"/>
      <c r="B94" s="22" t="s">
        <v>274</v>
      </c>
      <c r="C94" s="28" t="s">
        <v>3</v>
      </c>
      <c r="D94" s="29" t="s">
        <v>176</v>
      </c>
      <c r="E94" s="30" t="s">
        <v>273</v>
      </c>
      <c r="F94" s="28"/>
      <c r="G94" s="23">
        <f t="shared" si="3"/>
        <v>1615</v>
      </c>
      <c r="H94" s="49">
        <v>1615000</v>
      </c>
      <c r="I94" s="23">
        <f t="shared" si="4"/>
        <v>1614.2933</v>
      </c>
      <c r="J94" s="49">
        <v>1614293.3</v>
      </c>
      <c r="K94" s="24">
        <f t="shared" si="5"/>
        <v>99.956241486068109</v>
      </c>
      <c r="L94" s="6"/>
      <c r="M94" s="4" t="s">
        <v>0</v>
      </c>
      <c r="N94" s="3"/>
    </row>
    <row r="95" spans="1:14" ht="26.4" x14ac:dyDescent="0.25">
      <c r="A95" s="12"/>
      <c r="B95" s="22" t="s">
        <v>23</v>
      </c>
      <c r="C95" s="28" t="s">
        <v>3</v>
      </c>
      <c r="D95" s="29" t="s">
        <v>176</v>
      </c>
      <c r="E95" s="30" t="s">
        <v>273</v>
      </c>
      <c r="F95" s="28" t="s">
        <v>21</v>
      </c>
      <c r="G95" s="23">
        <f t="shared" si="3"/>
        <v>1615</v>
      </c>
      <c r="H95" s="49">
        <v>1615000</v>
      </c>
      <c r="I95" s="23">
        <f t="shared" si="4"/>
        <v>1614.2933</v>
      </c>
      <c r="J95" s="49">
        <v>1614293.3</v>
      </c>
      <c r="K95" s="24">
        <f t="shared" si="5"/>
        <v>99.956241486068109</v>
      </c>
      <c r="L95" s="6"/>
      <c r="M95" s="4"/>
      <c r="N95" s="3"/>
    </row>
    <row r="96" spans="1:14" ht="39.6" x14ac:dyDescent="0.25">
      <c r="A96" s="12"/>
      <c r="B96" s="22" t="s">
        <v>272</v>
      </c>
      <c r="C96" s="28" t="s">
        <v>3</v>
      </c>
      <c r="D96" s="29" t="s">
        <v>176</v>
      </c>
      <c r="E96" s="30" t="s">
        <v>271</v>
      </c>
      <c r="F96" s="28"/>
      <c r="G96" s="23">
        <f t="shared" si="3"/>
        <v>2416.5</v>
      </c>
      <c r="H96" s="49">
        <v>2416500</v>
      </c>
      <c r="I96" s="23">
        <f t="shared" si="4"/>
        <v>2383.3862899999999</v>
      </c>
      <c r="J96" s="49">
        <v>2383386.29</v>
      </c>
      <c r="K96" s="24">
        <f t="shared" si="5"/>
        <v>98.629683012621555</v>
      </c>
      <c r="L96" s="6"/>
      <c r="M96" s="4"/>
      <c r="N96" s="3"/>
    </row>
    <row r="97" spans="1:14" ht="26.4" x14ac:dyDescent="0.25">
      <c r="A97" s="12"/>
      <c r="B97" s="22" t="s">
        <v>23</v>
      </c>
      <c r="C97" s="28" t="s">
        <v>3</v>
      </c>
      <c r="D97" s="29" t="s">
        <v>176</v>
      </c>
      <c r="E97" s="30" t="s">
        <v>271</v>
      </c>
      <c r="F97" s="28" t="s">
        <v>21</v>
      </c>
      <c r="G97" s="23">
        <f t="shared" si="3"/>
        <v>2416.5</v>
      </c>
      <c r="H97" s="49">
        <v>2416500</v>
      </c>
      <c r="I97" s="23">
        <f t="shared" si="4"/>
        <v>2383.3862899999999</v>
      </c>
      <c r="J97" s="49">
        <v>2383386.29</v>
      </c>
      <c r="K97" s="24">
        <f t="shared" si="5"/>
        <v>98.629683012621555</v>
      </c>
      <c r="L97" s="6"/>
      <c r="M97" s="4" t="s">
        <v>0</v>
      </c>
      <c r="N97" s="3"/>
    </row>
    <row r="98" spans="1:14" ht="26.4" x14ac:dyDescent="0.25">
      <c r="A98" s="12"/>
      <c r="B98" s="22" t="s">
        <v>270</v>
      </c>
      <c r="C98" s="28" t="s">
        <v>3</v>
      </c>
      <c r="D98" s="29" t="s">
        <v>176</v>
      </c>
      <c r="E98" s="30" t="s">
        <v>269</v>
      </c>
      <c r="F98" s="28"/>
      <c r="G98" s="23">
        <f t="shared" si="3"/>
        <v>950</v>
      </c>
      <c r="H98" s="49">
        <v>950000</v>
      </c>
      <c r="I98" s="23">
        <f t="shared" si="4"/>
        <v>848.58693999999991</v>
      </c>
      <c r="J98" s="49">
        <v>848586.94</v>
      </c>
      <c r="K98" s="24">
        <f t="shared" si="5"/>
        <v>89.324941052631573</v>
      </c>
      <c r="L98" s="6"/>
      <c r="M98" s="4"/>
      <c r="N98" s="3"/>
    </row>
    <row r="99" spans="1:14" ht="26.4" x14ac:dyDescent="0.25">
      <c r="A99" s="12"/>
      <c r="B99" s="22" t="s">
        <v>23</v>
      </c>
      <c r="C99" s="28" t="s">
        <v>3</v>
      </c>
      <c r="D99" s="29" t="s">
        <v>176</v>
      </c>
      <c r="E99" s="30" t="s">
        <v>269</v>
      </c>
      <c r="F99" s="28" t="s">
        <v>21</v>
      </c>
      <c r="G99" s="23">
        <f t="shared" si="3"/>
        <v>950</v>
      </c>
      <c r="H99" s="49">
        <v>950000</v>
      </c>
      <c r="I99" s="23">
        <f t="shared" si="4"/>
        <v>848.58693999999991</v>
      </c>
      <c r="J99" s="49">
        <v>848586.94</v>
      </c>
      <c r="K99" s="24">
        <f t="shared" si="5"/>
        <v>89.324941052631573</v>
      </c>
      <c r="L99" s="6"/>
      <c r="M99" s="4"/>
      <c r="N99" s="3"/>
    </row>
    <row r="100" spans="1:14" ht="26.4" x14ac:dyDescent="0.25">
      <c r="A100" s="12"/>
      <c r="B100" s="22" t="s">
        <v>268</v>
      </c>
      <c r="C100" s="28" t="s">
        <v>3</v>
      </c>
      <c r="D100" s="29" t="s">
        <v>176</v>
      </c>
      <c r="E100" s="30" t="s">
        <v>267</v>
      </c>
      <c r="F100" s="28"/>
      <c r="G100" s="23">
        <f t="shared" si="3"/>
        <v>210</v>
      </c>
      <c r="H100" s="49">
        <v>210000</v>
      </c>
      <c r="I100" s="23">
        <f t="shared" si="4"/>
        <v>209.57773999999998</v>
      </c>
      <c r="J100" s="49">
        <v>209577.74</v>
      </c>
      <c r="K100" s="24">
        <f t="shared" si="5"/>
        <v>99.798923809523799</v>
      </c>
      <c r="L100" s="6"/>
      <c r="M100" s="4"/>
      <c r="N100" s="3"/>
    </row>
    <row r="101" spans="1:14" ht="26.4" x14ac:dyDescent="0.25">
      <c r="A101" s="12"/>
      <c r="B101" s="22" t="s">
        <v>23</v>
      </c>
      <c r="C101" s="28" t="s">
        <v>3</v>
      </c>
      <c r="D101" s="29" t="s">
        <v>176</v>
      </c>
      <c r="E101" s="30" t="s">
        <v>267</v>
      </c>
      <c r="F101" s="28" t="s">
        <v>21</v>
      </c>
      <c r="G101" s="23">
        <f t="shared" si="3"/>
        <v>210</v>
      </c>
      <c r="H101" s="49">
        <v>210000</v>
      </c>
      <c r="I101" s="23">
        <f t="shared" si="4"/>
        <v>209.57773999999998</v>
      </c>
      <c r="J101" s="49">
        <v>209577.74</v>
      </c>
      <c r="K101" s="24">
        <f t="shared" si="5"/>
        <v>99.798923809523799</v>
      </c>
      <c r="L101" s="6"/>
      <c r="M101" s="4" t="s">
        <v>0</v>
      </c>
      <c r="N101" s="3"/>
    </row>
    <row r="102" spans="1:14" ht="26.4" x14ac:dyDescent="0.25">
      <c r="A102" s="12"/>
      <c r="B102" s="22" t="s">
        <v>76</v>
      </c>
      <c r="C102" s="28" t="s">
        <v>3</v>
      </c>
      <c r="D102" s="29" t="s">
        <v>176</v>
      </c>
      <c r="E102" s="30" t="s">
        <v>75</v>
      </c>
      <c r="F102" s="28"/>
      <c r="G102" s="23">
        <f t="shared" si="3"/>
        <v>18</v>
      </c>
      <c r="H102" s="49">
        <v>18000</v>
      </c>
      <c r="I102" s="23">
        <f t="shared" si="4"/>
        <v>17.80153</v>
      </c>
      <c r="J102" s="49">
        <v>17801.53</v>
      </c>
      <c r="K102" s="24">
        <f t="shared" si="5"/>
        <v>98.897388888888884</v>
      </c>
      <c r="L102" s="6"/>
      <c r="M102" s="4" t="s">
        <v>0</v>
      </c>
      <c r="N102" s="3"/>
    </row>
    <row r="103" spans="1:14" x14ac:dyDescent="0.25">
      <c r="A103" s="12"/>
      <c r="B103" s="22" t="s">
        <v>74</v>
      </c>
      <c r="C103" s="28" t="s">
        <v>3</v>
      </c>
      <c r="D103" s="29" t="s">
        <v>176</v>
      </c>
      <c r="E103" s="30" t="s">
        <v>73</v>
      </c>
      <c r="F103" s="28"/>
      <c r="G103" s="23">
        <f t="shared" si="3"/>
        <v>18</v>
      </c>
      <c r="H103" s="49">
        <v>18000</v>
      </c>
      <c r="I103" s="23">
        <f t="shared" si="4"/>
        <v>17.80153</v>
      </c>
      <c r="J103" s="49">
        <v>17801.53</v>
      </c>
      <c r="K103" s="24">
        <f t="shared" si="5"/>
        <v>98.897388888888884</v>
      </c>
      <c r="L103" s="6"/>
      <c r="M103" s="4" t="s">
        <v>0</v>
      </c>
      <c r="N103" s="3"/>
    </row>
    <row r="104" spans="1:14" ht="26.4" x14ac:dyDescent="0.25">
      <c r="A104" s="12"/>
      <c r="B104" s="22" t="s">
        <v>23</v>
      </c>
      <c r="C104" s="28" t="s">
        <v>3</v>
      </c>
      <c r="D104" s="29" t="s">
        <v>176</v>
      </c>
      <c r="E104" s="30" t="s">
        <v>73</v>
      </c>
      <c r="F104" s="28" t="s">
        <v>21</v>
      </c>
      <c r="G104" s="23">
        <f t="shared" si="3"/>
        <v>18</v>
      </c>
      <c r="H104" s="49">
        <v>18000</v>
      </c>
      <c r="I104" s="23">
        <f t="shared" si="4"/>
        <v>17.80153</v>
      </c>
      <c r="J104" s="49">
        <v>17801.53</v>
      </c>
      <c r="K104" s="24">
        <f t="shared" si="5"/>
        <v>98.897388888888884</v>
      </c>
      <c r="L104" s="6"/>
      <c r="M104" s="4" t="s">
        <v>0</v>
      </c>
      <c r="N104" s="3"/>
    </row>
    <row r="105" spans="1:14" ht="26.4" x14ac:dyDescent="0.25">
      <c r="A105" s="12"/>
      <c r="B105" s="22" t="s">
        <v>482</v>
      </c>
      <c r="C105" s="28" t="s">
        <v>3</v>
      </c>
      <c r="D105" s="29" t="s">
        <v>176</v>
      </c>
      <c r="E105" s="30" t="s">
        <v>81</v>
      </c>
      <c r="F105" s="28"/>
      <c r="G105" s="23">
        <f t="shared" si="3"/>
        <v>5000</v>
      </c>
      <c r="H105" s="49">
        <v>5000000</v>
      </c>
      <c r="I105" s="23">
        <f t="shared" si="4"/>
        <v>1750.6838400000001</v>
      </c>
      <c r="J105" s="49">
        <v>1750683.84</v>
      </c>
      <c r="K105" s="24">
        <f t="shared" si="5"/>
        <v>35.013676800000006</v>
      </c>
      <c r="L105" s="6"/>
      <c r="M105" s="4" t="s">
        <v>0</v>
      </c>
      <c r="N105" s="3"/>
    </row>
    <row r="106" spans="1:14" ht="39.6" x14ac:dyDescent="0.25">
      <c r="A106" s="12"/>
      <c r="B106" s="22" t="s">
        <v>254</v>
      </c>
      <c r="C106" s="28" t="s">
        <v>3</v>
      </c>
      <c r="D106" s="29" t="s">
        <v>176</v>
      </c>
      <c r="E106" s="30" t="s">
        <v>253</v>
      </c>
      <c r="F106" s="28"/>
      <c r="G106" s="23">
        <f t="shared" si="3"/>
        <v>5000</v>
      </c>
      <c r="H106" s="49">
        <v>5000000</v>
      </c>
      <c r="I106" s="23">
        <f t="shared" si="4"/>
        <v>1750.6838400000001</v>
      </c>
      <c r="J106" s="49">
        <v>1750683.84</v>
      </c>
      <c r="K106" s="24">
        <f t="shared" si="5"/>
        <v>35.013676800000006</v>
      </c>
      <c r="L106" s="6"/>
      <c r="M106" s="4"/>
      <c r="N106" s="3"/>
    </row>
    <row r="107" spans="1:14" ht="26.4" x14ac:dyDescent="0.25">
      <c r="A107" s="12"/>
      <c r="B107" s="22" t="s">
        <v>545</v>
      </c>
      <c r="C107" s="28" t="s">
        <v>3</v>
      </c>
      <c r="D107" s="29" t="s">
        <v>176</v>
      </c>
      <c r="E107" s="30" t="s">
        <v>546</v>
      </c>
      <c r="F107" s="28"/>
      <c r="G107" s="23">
        <f t="shared" si="3"/>
        <v>5000</v>
      </c>
      <c r="H107" s="49">
        <v>5000000</v>
      </c>
      <c r="I107" s="23">
        <f t="shared" si="4"/>
        <v>1750.6838400000001</v>
      </c>
      <c r="J107" s="49">
        <v>1750683.84</v>
      </c>
      <c r="K107" s="24">
        <f t="shared" si="5"/>
        <v>35.013676800000006</v>
      </c>
      <c r="L107" s="6"/>
      <c r="M107" s="4"/>
      <c r="N107" s="3"/>
    </row>
    <row r="108" spans="1:14" ht="26.4" x14ac:dyDescent="0.25">
      <c r="A108" s="12"/>
      <c r="B108" s="22" t="s">
        <v>23</v>
      </c>
      <c r="C108" s="28" t="s">
        <v>3</v>
      </c>
      <c r="D108" s="29" t="s">
        <v>176</v>
      </c>
      <c r="E108" s="30" t="s">
        <v>546</v>
      </c>
      <c r="F108" s="28" t="s">
        <v>21</v>
      </c>
      <c r="G108" s="23">
        <f t="shared" si="3"/>
        <v>5000</v>
      </c>
      <c r="H108" s="49">
        <v>5000000</v>
      </c>
      <c r="I108" s="23">
        <f t="shared" si="4"/>
        <v>1750.6838400000001</v>
      </c>
      <c r="J108" s="49">
        <v>1750683.84</v>
      </c>
      <c r="K108" s="24">
        <f t="shared" si="5"/>
        <v>35.013676800000006</v>
      </c>
      <c r="L108" s="6"/>
      <c r="M108" s="4"/>
      <c r="N108" s="3"/>
    </row>
    <row r="109" spans="1:14" ht="39.6" x14ac:dyDescent="0.25">
      <c r="A109" s="12"/>
      <c r="B109" s="22" t="s">
        <v>480</v>
      </c>
      <c r="C109" s="28" t="s">
        <v>3</v>
      </c>
      <c r="D109" s="29" t="s">
        <v>176</v>
      </c>
      <c r="E109" s="30" t="s">
        <v>62</v>
      </c>
      <c r="F109" s="28"/>
      <c r="G109" s="23">
        <f t="shared" si="3"/>
        <v>323</v>
      </c>
      <c r="H109" s="49">
        <v>323000</v>
      </c>
      <c r="I109" s="23">
        <f t="shared" si="4"/>
        <v>237.2</v>
      </c>
      <c r="J109" s="49">
        <v>237200</v>
      </c>
      <c r="K109" s="24">
        <f t="shared" si="5"/>
        <v>73.43653250773994</v>
      </c>
      <c r="L109" s="6"/>
      <c r="M109" s="4" t="s">
        <v>0</v>
      </c>
      <c r="N109" s="3"/>
    </row>
    <row r="110" spans="1:14" x14ac:dyDescent="0.25">
      <c r="A110" s="12"/>
      <c r="B110" s="22" t="s">
        <v>60</v>
      </c>
      <c r="C110" s="28" t="s">
        <v>3</v>
      </c>
      <c r="D110" s="29" t="s">
        <v>176</v>
      </c>
      <c r="E110" s="30" t="s">
        <v>61</v>
      </c>
      <c r="F110" s="28"/>
      <c r="G110" s="23">
        <f t="shared" si="3"/>
        <v>323</v>
      </c>
      <c r="H110" s="49">
        <v>323000</v>
      </c>
      <c r="I110" s="23">
        <f t="shared" si="4"/>
        <v>237.2</v>
      </c>
      <c r="J110" s="49">
        <v>237200</v>
      </c>
      <c r="K110" s="24">
        <f t="shared" si="5"/>
        <v>73.43653250773994</v>
      </c>
      <c r="L110" s="6"/>
      <c r="M110" s="4" t="s">
        <v>0</v>
      </c>
      <c r="N110" s="3"/>
    </row>
    <row r="111" spans="1:14" x14ac:dyDescent="0.25">
      <c r="A111" s="12"/>
      <c r="B111" s="22" t="s">
        <v>60</v>
      </c>
      <c r="C111" s="28" t="s">
        <v>3</v>
      </c>
      <c r="D111" s="29" t="s">
        <v>176</v>
      </c>
      <c r="E111" s="30" t="s">
        <v>59</v>
      </c>
      <c r="F111" s="28"/>
      <c r="G111" s="23">
        <f t="shared" si="3"/>
        <v>323</v>
      </c>
      <c r="H111" s="49">
        <v>323000</v>
      </c>
      <c r="I111" s="23">
        <f t="shared" si="4"/>
        <v>237.2</v>
      </c>
      <c r="J111" s="49">
        <v>237200</v>
      </c>
      <c r="K111" s="24">
        <f t="shared" si="5"/>
        <v>73.43653250773994</v>
      </c>
      <c r="L111" s="6"/>
      <c r="M111" s="4"/>
      <c r="N111" s="3"/>
    </row>
    <row r="112" spans="1:14" ht="26.4" x14ac:dyDescent="0.25">
      <c r="A112" s="12"/>
      <c r="B112" s="22" t="s">
        <v>23</v>
      </c>
      <c r="C112" s="28" t="s">
        <v>3</v>
      </c>
      <c r="D112" s="29" t="s">
        <v>176</v>
      </c>
      <c r="E112" s="30" t="s">
        <v>59</v>
      </c>
      <c r="F112" s="28" t="s">
        <v>21</v>
      </c>
      <c r="G112" s="23">
        <f t="shared" si="3"/>
        <v>323</v>
      </c>
      <c r="H112" s="49">
        <v>323000</v>
      </c>
      <c r="I112" s="23">
        <f t="shared" si="4"/>
        <v>237.2</v>
      </c>
      <c r="J112" s="49">
        <v>237200</v>
      </c>
      <c r="K112" s="24">
        <f t="shared" si="5"/>
        <v>73.43653250773994</v>
      </c>
      <c r="L112" s="6"/>
      <c r="M112" s="4"/>
      <c r="N112" s="3"/>
    </row>
    <row r="113" spans="1:14" ht="39.6" x14ac:dyDescent="0.25">
      <c r="A113" s="12"/>
      <c r="B113" s="22" t="s">
        <v>481</v>
      </c>
      <c r="C113" s="28" t="s">
        <v>3</v>
      </c>
      <c r="D113" s="29" t="s">
        <v>176</v>
      </c>
      <c r="E113" s="30" t="s">
        <v>324</v>
      </c>
      <c r="F113" s="28"/>
      <c r="G113" s="23">
        <f t="shared" si="3"/>
        <v>1800</v>
      </c>
      <c r="H113" s="49">
        <v>1800000</v>
      </c>
      <c r="I113" s="23">
        <f t="shared" si="4"/>
        <v>1800</v>
      </c>
      <c r="J113" s="49">
        <v>1800000</v>
      </c>
      <c r="K113" s="24">
        <f t="shared" si="5"/>
        <v>100</v>
      </c>
      <c r="L113" s="6"/>
      <c r="M113" s="4"/>
      <c r="N113" s="3"/>
    </row>
    <row r="114" spans="1:14" x14ac:dyDescent="0.25">
      <c r="A114" s="12"/>
      <c r="B114" s="22" t="s">
        <v>325</v>
      </c>
      <c r="C114" s="28" t="s">
        <v>3</v>
      </c>
      <c r="D114" s="29" t="s">
        <v>176</v>
      </c>
      <c r="E114" s="30" t="s">
        <v>326</v>
      </c>
      <c r="F114" s="28"/>
      <c r="G114" s="23">
        <f t="shared" si="3"/>
        <v>1800</v>
      </c>
      <c r="H114" s="49">
        <v>1800000</v>
      </c>
      <c r="I114" s="23">
        <f t="shared" si="4"/>
        <v>1800</v>
      </c>
      <c r="J114" s="49">
        <v>1800000</v>
      </c>
      <c r="K114" s="24">
        <f t="shared" si="5"/>
        <v>100</v>
      </c>
      <c r="L114" s="6"/>
      <c r="M114" s="4" t="s">
        <v>0</v>
      </c>
      <c r="N114" s="3"/>
    </row>
    <row r="115" spans="1:14" ht="26.4" x14ac:dyDescent="0.25">
      <c r="A115" s="12"/>
      <c r="B115" s="22" t="s">
        <v>260</v>
      </c>
      <c r="C115" s="28" t="s">
        <v>3</v>
      </c>
      <c r="D115" s="29" t="s">
        <v>176</v>
      </c>
      <c r="E115" s="30" t="s">
        <v>327</v>
      </c>
      <c r="F115" s="28"/>
      <c r="G115" s="23">
        <f t="shared" si="3"/>
        <v>1800</v>
      </c>
      <c r="H115" s="49">
        <v>1800000</v>
      </c>
      <c r="I115" s="23">
        <f t="shared" si="4"/>
        <v>1800</v>
      </c>
      <c r="J115" s="49">
        <v>1800000</v>
      </c>
      <c r="K115" s="24">
        <f t="shared" si="5"/>
        <v>100</v>
      </c>
      <c r="L115" s="6"/>
      <c r="M115" s="4"/>
      <c r="N115" s="3"/>
    </row>
    <row r="116" spans="1:14" ht="26.4" x14ac:dyDescent="0.25">
      <c r="A116" s="12"/>
      <c r="B116" s="22" t="s">
        <v>259</v>
      </c>
      <c r="C116" s="28" t="s">
        <v>3</v>
      </c>
      <c r="D116" s="29" t="s">
        <v>176</v>
      </c>
      <c r="E116" s="30" t="s">
        <v>327</v>
      </c>
      <c r="F116" s="28" t="s">
        <v>258</v>
      </c>
      <c r="G116" s="23">
        <f t="shared" si="3"/>
        <v>1800</v>
      </c>
      <c r="H116" s="49">
        <v>1800000</v>
      </c>
      <c r="I116" s="23">
        <f t="shared" si="4"/>
        <v>1800</v>
      </c>
      <c r="J116" s="49">
        <v>1800000</v>
      </c>
      <c r="K116" s="24">
        <f t="shared" si="5"/>
        <v>100</v>
      </c>
      <c r="L116" s="6"/>
      <c r="M116" s="4"/>
      <c r="N116" s="3"/>
    </row>
    <row r="117" spans="1:14" ht="39.6" x14ac:dyDescent="0.25">
      <c r="A117" s="12"/>
      <c r="B117" s="22" t="s">
        <v>264</v>
      </c>
      <c r="C117" s="28" t="s">
        <v>3</v>
      </c>
      <c r="D117" s="29" t="s">
        <v>176</v>
      </c>
      <c r="E117" s="30" t="s">
        <v>263</v>
      </c>
      <c r="F117" s="28"/>
      <c r="G117" s="23">
        <f t="shared" si="3"/>
        <v>75</v>
      </c>
      <c r="H117" s="49">
        <v>75000</v>
      </c>
      <c r="I117" s="23">
        <f t="shared" si="4"/>
        <v>75</v>
      </c>
      <c r="J117" s="49">
        <v>75000</v>
      </c>
      <c r="K117" s="24">
        <f t="shared" si="5"/>
        <v>100</v>
      </c>
      <c r="L117" s="6"/>
      <c r="M117" s="4"/>
      <c r="N117" s="3"/>
    </row>
    <row r="118" spans="1:14" ht="26.4" x14ac:dyDescent="0.25">
      <c r="A118" s="12"/>
      <c r="B118" s="22" t="s">
        <v>262</v>
      </c>
      <c r="C118" s="28" t="s">
        <v>3</v>
      </c>
      <c r="D118" s="29" t="s">
        <v>176</v>
      </c>
      <c r="E118" s="30" t="s">
        <v>261</v>
      </c>
      <c r="F118" s="28"/>
      <c r="G118" s="23">
        <f t="shared" si="3"/>
        <v>75</v>
      </c>
      <c r="H118" s="49">
        <v>75000</v>
      </c>
      <c r="I118" s="23">
        <f t="shared" si="4"/>
        <v>75</v>
      </c>
      <c r="J118" s="49">
        <v>75000</v>
      </c>
      <c r="K118" s="24">
        <f t="shared" si="5"/>
        <v>100</v>
      </c>
      <c r="L118" s="6"/>
      <c r="M118" s="4" t="s">
        <v>0</v>
      </c>
      <c r="N118" s="3"/>
    </row>
    <row r="119" spans="1:14" x14ac:dyDescent="0.25">
      <c r="A119" s="12"/>
      <c r="B119" s="22" t="s">
        <v>167</v>
      </c>
      <c r="C119" s="28" t="s">
        <v>3</v>
      </c>
      <c r="D119" s="29" t="s">
        <v>176</v>
      </c>
      <c r="E119" s="30" t="s">
        <v>257</v>
      </c>
      <c r="F119" s="28"/>
      <c r="G119" s="23">
        <f t="shared" si="3"/>
        <v>75</v>
      </c>
      <c r="H119" s="49">
        <v>75000</v>
      </c>
      <c r="I119" s="23">
        <f t="shared" si="4"/>
        <v>75</v>
      </c>
      <c r="J119" s="49">
        <v>75000</v>
      </c>
      <c r="K119" s="24">
        <f t="shared" si="5"/>
        <v>100</v>
      </c>
      <c r="L119" s="6"/>
      <c r="M119" s="4" t="s">
        <v>0</v>
      </c>
      <c r="N119" s="3"/>
    </row>
    <row r="120" spans="1:14" ht="26.4" x14ac:dyDescent="0.25">
      <c r="A120" s="12"/>
      <c r="B120" s="22" t="s">
        <v>23</v>
      </c>
      <c r="C120" s="28" t="s">
        <v>3</v>
      </c>
      <c r="D120" s="29" t="s">
        <v>176</v>
      </c>
      <c r="E120" s="30" t="s">
        <v>257</v>
      </c>
      <c r="F120" s="28" t="s">
        <v>21</v>
      </c>
      <c r="G120" s="23">
        <f t="shared" si="3"/>
        <v>75</v>
      </c>
      <c r="H120" s="49">
        <v>75000</v>
      </c>
      <c r="I120" s="23">
        <f t="shared" si="4"/>
        <v>75</v>
      </c>
      <c r="J120" s="49">
        <v>75000</v>
      </c>
      <c r="K120" s="24">
        <f t="shared" si="5"/>
        <v>100</v>
      </c>
      <c r="L120" s="6"/>
      <c r="M120" s="4" t="s">
        <v>0</v>
      </c>
      <c r="N120" s="3"/>
    </row>
    <row r="121" spans="1:14" ht="26.4" x14ac:dyDescent="0.25">
      <c r="A121" s="12"/>
      <c r="B121" s="22" t="s">
        <v>84</v>
      </c>
      <c r="C121" s="28" t="s">
        <v>3</v>
      </c>
      <c r="D121" s="29" t="s">
        <v>83</v>
      </c>
      <c r="E121" s="30"/>
      <c r="F121" s="28"/>
      <c r="G121" s="23">
        <f t="shared" si="3"/>
        <v>32643.99</v>
      </c>
      <c r="H121" s="49">
        <v>32643990</v>
      </c>
      <c r="I121" s="23">
        <f t="shared" si="4"/>
        <v>30984.664359999999</v>
      </c>
      <c r="J121" s="49">
        <v>30984664.359999999</v>
      </c>
      <c r="K121" s="24">
        <f t="shared" si="5"/>
        <v>94.916903111414982</v>
      </c>
      <c r="L121" s="6"/>
      <c r="M121" s="4" t="s">
        <v>0</v>
      </c>
      <c r="N121" s="3"/>
    </row>
    <row r="122" spans="1:14" x14ac:dyDescent="0.25">
      <c r="A122" s="12"/>
      <c r="B122" s="22" t="s">
        <v>445</v>
      </c>
      <c r="C122" s="28" t="s">
        <v>3</v>
      </c>
      <c r="D122" s="29" t="s">
        <v>446</v>
      </c>
      <c r="E122" s="30"/>
      <c r="F122" s="28"/>
      <c r="G122" s="23">
        <f t="shared" si="3"/>
        <v>440.5</v>
      </c>
      <c r="H122" s="49">
        <v>440500</v>
      </c>
      <c r="I122" s="23">
        <f t="shared" si="4"/>
        <v>277.35000000000002</v>
      </c>
      <c r="J122" s="49">
        <v>277350</v>
      </c>
      <c r="K122" s="24">
        <f t="shared" si="5"/>
        <v>62.962542565266745</v>
      </c>
      <c r="L122" s="6"/>
      <c r="M122" s="4" t="s">
        <v>0</v>
      </c>
      <c r="N122" s="3"/>
    </row>
    <row r="123" spans="1:14" ht="39.6" x14ac:dyDescent="0.25">
      <c r="A123" s="12"/>
      <c r="B123" s="22" t="s">
        <v>264</v>
      </c>
      <c r="C123" s="28" t="s">
        <v>3</v>
      </c>
      <c r="D123" s="29" t="s">
        <v>446</v>
      </c>
      <c r="E123" s="30" t="s">
        <v>263</v>
      </c>
      <c r="F123" s="28"/>
      <c r="G123" s="23">
        <f t="shared" si="3"/>
        <v>440.5</v>
      </c>
      <c r="H123" s="49">
        <v>440500</v>
      </c>
      <c r="I123" s="23">
        <f t="shared" si="4"/>
        <v>277.35000000000002</v>
      </c>
      <c r="J123" s="49">
        <v>277350</v>
      </c>
      <c r="K123" s="24">
        <f t="shared" si="5"/>
        <v>62.962542565266745</v>
      </c>
      <c r="L123" s="6"/>
      <c r="M123" s="4"/>
      <c r="N123" s="3"/>
    </row>
    <row r="124" spans="1:14" ht="26.4" x14ac:dyDescent="0.25">
      <c r="A124" s="12"/>
      <c r="B124" s="22" t="s">
        <v>262</v>
      </c>
      <c r="C124" s="28" t="s">
        <v>3</v>
      </c>
      <c r="D124" s="29" t="s">
        <v>446</v>
      </c>
      <c r="E124" s="30" t="s">
        <v>261</v>
      </c>
      <c r="F124" s="28"/>
      <c r="G124" s="23">
        <f t="shared" si="3"/>
        <v>440.5</v>
      </c>
      <c r="H124" s="49">
        <v>440500</v>
      </c>
      <c r="I124" s="23">
        <f t="shared" si="4"/>
        <v>277.35000000000002</v>
      </c>
      <c r="J124" s="49">
        <v>277350</v>
      </c>
      <c r="K124" s="24">
        <f t="shared" si="5"/>
        <v>62.962542565266745</v>
      </c>
      <c r="L124" s="6"/>
      <c r="M124" s="4" t="s">
        <v>0</v>
      </c>
      <c r="N124" s="3"/>
    </row>
    <row r="125" spans="1:14" x14ac:dyDescent="0.25">
      <c r="A125" s="12"/>
      <c r="B125" s="22" t="s">
        <v>256</v>
      </c>
      <c r="C125" s="28" t="s">
        <v>3</v>
      </c>
      <c r="D125" s="29" t="s">
        <v>446</v>
      </c>
      <c r="E125" s="30" t="s">
        <v>255</v>
      </c>
      <c r="F125" s="28"/>
      <c r="G125" s="23">
        <f t="shared" si="3"/>
        <v>440.5</v>
      </c>
      <c r="H125" s="49">
        <v>440500</v>
      </c>
      <c r="I125" s="23">
        <f t="shared" si="4"/>
        <v>277.35000000000002</v>
      </c>
      <c r="J125" s="49">
        <v>277350</v>
      </c>
      <c r="K125" s="24">
        <f t="shared" si="5"/>
        <v>62.962542565266745</v>
      </c>
      <c r="L125" s="6"/>
      <c r="M125" s="4"/>
      <c r="N125" s="3"/>
    </row>
    <row r="126" spans="1:14" ht="26.4" x14ac:dyDescent="0.25">
      <c r="A126" s="12"/>
      <c r="B126" s="22" t="s">
        <v>23</v>
      </c>
      <c r="C126" s="28" t="s">
        <v>3</v>
      </c>
      <c r="D126" s="29" t="s">
        <v>446</v>
      </c>
      <c r="E126" s="30" t="s">
        <v>255</v>
      </c>
      <c r="F126" s="28" t="s">
        <v>21</v>
      </c>
      <c r="G126" s="23">
        <f t="shared" si="3"/>
        <v>440.5</v>
      </c>
      <c r="H126" s="49">
        <v>440500</v>
      </c>
      <c r="I126" s="23">
        <f t="shared" si="4"/>
        <v>277.35000000000002</v>
      </c>
      <c r="J126" s="49">
        <v>277350</v>
      </c>
      <c r="K126" s="24">
        <f t="shared" si="5"/>
        <v>62.962542565266745</v>
      </c>
      <c r="L126" s="6"/>
      <c r="M126" s="4" t="s">
        <v>0</v>
      </c>
      <c r="N126" s="3"/>
    </row>
    <row r="127" spans="1:14" ht="39.6" x14ac:dyDescent="0.25">
      <c r="A127" s="12"/>
      <c r="B127" s="22" t="s">
        <v>358</v>
      </c>
      <c r="C127" s="28" t="s">
        <v>3</v>
      </c>
      <c r="D127" s="29" t="s">
        <v>359</v>
      </c>
      <c r="E127" s="30"/>
      <c r="F127" s="28"/>
      <c r="G127" s="23">
        <f t="shared" si="3"/>
        <v>27187.89</v>
      </c>
      <c r="H127" s="49">
        <v>27187890</v>
      </c>
      <c r="I127" s="23">
        <f t="shared" si="4"/>
        <v>26227.63393</v>
      </c>
      <c r="J127" s="49">
        <v>26227633.93</v>
      </c>
      <c r="K127" s="24">
        <f t="shared" si="5"/>
        <v>96.468074315439708</v>
      </c>
      <c r="L127" s="6"/>
      <c r="M127" s="4"/>
      <c r="N127" s="3"/>
    </row>
    <row r="128" spans="1:14" ht="26.4" x14ac:dyDescent="0.25">
      <c r="A128" s="12"/>
      <c r="B128" s="22" t="s">
        <v>482</v>
      </c>
      <c r="C128" s="28" t="s">
        <v>3</v>
      </c>
      <c r="D128" s="29" t="s">
        <v>359</v>
      </c>
      <c r="E128" s="30" t="s">
        <v>81</v>
      </c>
      <c r="F128" s="28"/>
      <c r="G128" s="23">
        <f t="shared" si="3"/>
        <v>26666</v>
      </c>
      <c r="H128" s="49">
        <v>26666000</v>
      </c>
      <c r="I128" s="23">
        <f t="shared" si="4"/>
        <v>25957.743930000001</v>
      </c>
      <c r="J128" s="49">
        <v>25957743.93</v>
      </c>
      <c r="K128" s="24">
        <f t="shared" si="5"/>
        <v>97.343973336833429</v>
      </c>
      <c r="L128" s="6"/>
      <c r="M128" s="4" t="s">
        <v>0</v>
      </c>
      <c r="N128" s="3"/>
    </row>
    <row r="129" spans="1:14" ht="39.6" x14ac:dyDescent="0.25">
      <c r="A129" s="12"/>
      <c r="B129" s="22" t="s">
        <v>254</v>
      </c>
      <c r="C129" s="28" t="s">
        <v>3</v>
      </c>
      <c r="D129" s="29" t="s">
        <v>359</v>
      </c>
      <c r="E129" s="30" t="s">
        <v>253</v>
      </c>
      <c r="F129" s="28"/>
      <c r="G129" s="23">
        <f t="shared" si="3"/>
        <v>26666</v>
      </c>
      <c r="H129" s="49">
        <v>26666000</v>
      </c>
      <c r="I129" s="23">
        <f t="shared" si="4"/>
        <v>25957.743930000001</v>
      </c>
      <c r="J129" s="49">
        <v>25957743.93</v>
      </c>
      <c r="K129" s="24">
        <f t="shared" si="5"/>
        <v>97.343973336833429</v>
      </c>
      <c r="L129" s="6"/>
      <c r="M129" s="4"/>
      <c r="N129" s="3"/>
    </row>
    <row r="130" spans="1:14" ht="26.4" x14ac:dyDescent="0.25">
      <c r="A130" s="12"/>
      <c r="B130" s="22" t="s">
        <v>72</v>
      </c>
      <c r="C130" s="28" t="s">
        <v>3</v>
      </c>
      <c r="D130" s="29" t="s">
        <v>359</v>
      </c>
      <c r="E130" s="30" t="s">
        <v>252</v>
      </c>
      <c r="F130" s="28"/>
      <c r="G130" s="23">
        <f t="shared" si="3"/>
        <v>10931</v>
      </c>
      <c r="H130" s="49">
        <v>10931000</v>
      </c>
      <c r="I130" s="23">
        <f t="shared" si="4"/>
        <v>10831.71513</v>
      </c>
      <c r="J130" s="49">
        <v>10831715.130000001</v>
      </c>
      <c r="K130" s="24">
        <f t="shared" si="5"/>
        <v>99.091712835056271</v>
      </c>
      <c r="L130" s="6"/>
      <c r="M130" s="4"/>
      <c r="N130" s="3"/>
    </row>
    <row r="131" spans="1:14" x14ac:dyDescent="0.25">
      <c r="A131" s="12"/>
      <c r="B131" s="22" t="s">
        <v>71</v>
      </c>
      <c r="C131" s="28" t="s">
        <v>3</v>
      </c>
      <c r="D131" s="29" t="s">
        <v>359</v>
      </c>
      <c r="E131" s="30" t="s">
        <v>252</v>
      </c>
      <c r="F131" s="28" t="s">
        <v>70</v>
      </c>
      <c r="G131" s="23">
        <f t="shared" si="3"/>
        <v>7946</v>
      </c>
      <c r="H131" s="49">
        <v>7946000</v>
      </c>
      <c r="I131" s="23">
        <f t="shared" si="4"/>
        <v>7919.4508299999998</v>
      </c>
      <c r="J131" s="49">
        <v>7919450.8300000001</v>
      </c>
      <c r="K131" s="24">
        <f t="shared" si="5"/>
        <v>99.665880065441726</v>
      </c>
      <c r="L131" s="6"/>
      <c r="M131" s="4"/>
      <c r="N131" s="3"/>
    </row>
    <row r="132" spans="1:14" ht="26.4" x14ac:dyDescent="0.25">
      <c r="A132" s="12"/>
      <c r="B132" s="22" t="s">
        <v>69</v>
      </c>
      <c r="C132" s="28" t="s">
        <v>3</v>
      </c>
      <c r="D132" s="29" t="s">
        <v>359</v>
      </c>
      <c r="E132" s="30" t="s">
        <v>252</v>
      </c>
      <c r="F132" s="28" t="s">
        <v>68</v>
      </c>
      <c r="G132" s="23">
        <f t="shared" si="3"/>
        <v>3</v>
      </c>
      <c r="H132" s="49">
        <v>3000</v>
      </c>
      <c r="I132" s="23">
        <f t="shared" si="4"/>
        <v>2.82</v>
      </c>
      <c r="J132" s="49">
        <v>2820</v>
      </c>
      <c r="K132" s="24">
        <f t="shared" si="5"/>
        <v>94</v>
      </c>
      <c r="L132" s="6"/>
      <c r="M132" s="4"/>
      <c r="N132" s="3"/>
    </row>
    <row r="133" spans="1:14" ht="39.6" x14ac:dyDescent="0.25">
      <c r="A133" s="12"/>
      <c r="B133" s="22" t="s">
        <v>67</v>
      </c>
      <c r="C133" s="28" t="s">
        <v>3</v>
      </c>
      <c r="D133" s="29" t="s">
        <v>359</v>
      </c>
      <c r="E133" s="30" t="s">
        <v>252</v>
      </c>
      <c r="F133" s="28" t="s">
        <v>66</v>
      </c>
      <c r="G133" s="23">
        <f t="shared" si="3"/>
        <v>2371</v>
      </c>
      <c r="H133" s="49">
        <v>2371000</v>
      </c>
      <c r="I133" s="23">
        <f t="shared" si="4"/>
        <v>2363.5102999999999</v>
      </c>
      <c r="J133" s="49">
        <v>2363510.2999999998</v>
      </c>
      <c r="K133" s="24">
        <f t="shared" si="5"/>
        <v>99.684112188949797</v>
      </c>
      <c r="L133" s="6"/>
      <c r="M133" s="4"/>
      <c r="N133" s="3"/>
    </row>
    <row r="134" spans="1:14" ht="26.4" x14ac:dyDescent="0.25">
      <c r="A134" s="12"/>
      <c r="B134" s="22" t="s">
        <v>23</v>
      </c>
      <c r="C134" s="28" t="s">
        <v>3</v>
      </c>
      <c r="D134" s="29" t="s">
        <v>359</v>
      </c>
      <c r="E134" s="30" t="s">
        <v>252</v>
      </c>
      <c r="F134" s="28" t="s">
        <v>21</v>
      </c>
      <c r="G134" s="23">
        <f t="shared" si="3"/>
        <v>611</v>
      </c>
      <c r="H134" s="49">
        <v>611000</v>
      </c>
      <c r="I134" s="23">
        <f t="shared" si="4"/>
        <v>545.93399999999997</v>
      </c>
      <c r="J134" s="49">
        <v>545934</v>
      </c>
      <c r="K134" s="24">
        <f t="shared" si="5"/>
        <v>89.350900163666111</v>
      </c>
      <c r="L134" s="6"/>
      <c r="M134" s="4" t="s">
        <v>0</v>
      </c>
      <c r="N134" s="3"/>
    </row>
    <row r="135" spans="1:14" ht="52.8" x14ac:dyDescent="0.25">
      <c r="A135" s="12"/>
      <c r="B135" s="22" t="s">
        <v>251</v>
      </c>
      <c r="C135" s="28" t="s">
        <v>3</v>
      </c>
      <c r="D135" s="29" t="s">
        <v>359</v>
      </c>
      <c r="E135" s="30" t="s">
        <v>250</v>
      </c>
      <c r="F135" s="28"/>
      <c r="G135" s="23">
        <f t="shared" si="3"/>
        <v>1700</v>
      </c>
      <c r="H135" s="49">
        <v>1700000</v>
      </c>
      <c r="I135" s="23">
        <f t="shared" si="4"/>
        <v>1330.4531999999999</v>
      </c>
      <c r="J135" s="49">
        <v>1330453.2</v>
      </c>
      <c r="K135" s="24">
        <f t="shared" si="5"/>
        <v>78.261952941176474</v>
      </c>
      <c r="L135" s="6"/>
      <c r="M135" s="4" t="s">
        <v>0</v>
      </c>
      <c r="N135" s="3"/>
    </row>
    <row r="136" spans="1:14" ht="26.4" x14ac:dyDescent="0.25">
      <c r="A136" s="12"/>
      <c r="B136" s="22" t="s">
        <v>23</v>
      </c>
      <c r="C136" s="28" t="s">
        <v>3</v>
      </c>
      <c r="D136" s="29" t="s">
        <v>359</v>
      </c>
      <c r="E136" s="30" t="s">
        <v>250</v>
      </c>
      <c r="F136" s="28" t="s">
        <v>21</v>
      </c>
      <c r="G136" s="23">
        <f t="shared" si="3"/>
        <v>1700</v>
      </c>
      <c r="H136" s="49">
        <v>1700000</v>
      </c>
      <c r="I136" s="23">
        <f t="shared" si="4"/>
        <v>1330.4531999999999</v>
      </c>
      <c r="J136" s="49">
        <v>1330453.2</v>
      </c>
      <c r="K136" s="24">
        <f t="shared" si="5"/>
        <v>78.261952941176474</v>
      </c>
      <c r="L136" s="6"/>
      <c r="M136" s="4" t="s">
        <v>0</v>
      </c>
      <c r="N136" s="3"/>
    </row>
    <row r="137" spans="1:14" ht="26.4" x14ac:dyDescent="0.25">
      <c r="A137" s="12"/>
      <c r="B137" s="22" t="s">
        <v>249</v>
      </c>
      <c r="C137" s="28" t="s">
        <v>3</v>
      </c>
      <c r="D137" s="29" t="s">
        <v>359</v>
      </c>
      <c r="E137" s="30" t="s">
        <v>248</v>
      </c>
      <c r="F137" s="28"/>
      <c r="G137" s="23">
        <f t="shared" si="3"/>
        <v>14035</v>
      </c>
      <c r="H137" s="49">
        <v>14035000</v>
      </c>
      <c r="I137" s="23">
        <f t="shared" si="4"/>
        <v>13795.5756</v>
      </c>
      <c r="J137" s="49">
        <v>13795575.6</v>
      </c>
      <c r="K137" s="24">
        <f t="shared" si="5"/>
        <v>98.294090488065549</v>
      </c>
      <c r="L137" s="6"/>
      <c r="M137" s="4" t="s">
        <v>0</v>
      </c>
      <c r="N137" s="3"/>
    </row>
    <row r="138" spans="1:14" x14ac:dyDescent="0.25">
      <c r="A138" s="12"/>
      <c r="B138" s="22" t="s">
        <v>71</v>
      </c>
      <c r="C138" s="28" t="s">
        <v>3</v>
      </c>
      <c r="D138" s="29" t="s">
        <v>359</v>
      </c>
      <c r="E138" s="30" t="s">
        <v>248</v>
      </c>
      <c r="F138" s="28" t="s">
        <v>70</v>
      </c>
      <c r="G138" s="23">
        <f t="shared" si="3"/>
        <v>9284</v>
      </c>
      <c r="H138" s="49">
        <v>9284000</v>
      </c>
      <c r="I138" s="23">
        <f t="shared" si="4"/>
        <v>9181.8738000000012</v>
      </c>
      <c r="J138" s="49">
        <v>9181873.8000000007</v>
      </c>
      <c r="K138" s="24">
        <f t="shared" si="5"/>
        <v>98.899976303317544</v>
      </c>
      <c r="L138" s="6"/>
      <c r="M138" s="4"/>
      <c r="N138" s="3"/>
    </row>
    <row r="139" spans="1:14" ht="26.4" x14ac:dyDescent="0.25">
      <c r="A139" s="12"/>
      <c r="B139" s="22" t="s">
        <v>69</v>
      </c>
      <c r="C139" s="28" t="s">
        <v>3</v>
      </c>
      <c r="D139" s="29" t="s">
        <v>359</v>
      </c>
      <c r="E139" s="30" t="s">
        <v>248</v>
      </c>
      <c r="F139" s="28" t="s">
        <v>68</v>
      </c>
      <c r="G139" s="23">
        <f t="shared" si="3"/>
        <v>10</v>
      </c>
      <c r="H139" s="49">
        <v>10000</v>
      </c>
      <c r="I139" s="23">
        <f t="shared" si="4"/>
        <v>3</v>
      </c>
      <c r="J139" s="49">
        <v>3000</v>
      </c>
      <c r="K139" s="24">
        <f t="shared" si="5"/>
        <v>30</v>
      </c>
      <c r="L139" s="6"/>
      <c r="M139" s="4" t="s">
        <v>0</v>
      </c>
      <c r="N139" s="3"/>
    </row>
    <row r="140" spans="1:14" ht="39.6" x14ac:dyDescent="0.25">
      <c r="A140" s="12"/>
      <c r="B140" s="22" t="s">
        <v>67</v>
      </c>
      <c r="C140" s="28" t="s">
        <v>3</v>
      </c>
      <c r="D140" s="29" t="s">
        <v>359</v>
      </c>
      <c r="E140" s="30" t="s">
        <v>248</v>
      </c>
      <c r="F140" s="28" t="s">
        <v>66</v>
      </c>
      <c r="G140" s="23">
        <f t="shared" si="3"/>
        <v>2846</v>
      </c>
      <c r="H140" s="49">
        <v>2846000</v>
      </c>
      <c r="I140" s="23">
        <f t="shared" si="4"/>
        <v>2748.0043300000002</v>
      </c>
      <c r="J140" s="49">
        <v>2748004.33</v>
      </c>
      <c r="K140" s="24">
        <f t="shared" si="5"/>
        <v>96.556722768798323</v>
      </c>
      <c r="L140" s="6"/>
      <c r="M140" s="4"/>
      <c r="N140" s="3"/>
    </row>
    <row r="141" spans="1:14" ht="26.4" x14ac:dyDescent="0.25">
      <c r="A141" s="12"/>
      <c r="B141" s="22" t="s">
        <v>23</v>
      </c>
      <c r="C141" s="28" t="s">
        <v>3</v>
      </c>
      <c r="D141" s="29" t="s">
        <v>359</v>
      </c>
      <c r="E141" s="30" t="s">
        <v>248</v>
      </c>
      <c r="F141" s="28" t="s">
        <v>21</v>
      </c>
      <c r="G141" s="23">
        <f t="shared" si="3"/>
        <v>1882.5</v>
      </c>
      <c r="H141" s="49">
        <v>1882500</v>
      </c>
      <c r="I141" s="23">
        <f t="shared" si="4"/>
        <v>1850.5234699999999</v>
      </c>
      <c r="J141" s="49">
        <v>1850523.47</v>
      </c>
      <c r="K141" s="24">
        <f t="shared" si="5"/>
        <v>98.301379548472767</v>
      </c>
      <c r="L141" s="6"/>
      <c r="M141" s="4" t="s">
        <v>0</v>
      </c>
      <c r="N141" s="3"/>
    </row>
    <row r="142" spans="1:14" x14ac:dyDescent="0.25">
      <c r="A142" s="12"/>
      <c r="B142" s="22" t="s">
        <v>106</v>
      </c>
      <c r="C142" s="28" t="s">
        <v>3</v>
      </c>
      <c r="D142" s="29" t="s">
        <v>359</v>
      </c>
      <c r="E142" s="30" t="s">
        <v>248</v>
      </c>
      <c r="F142" s="28" t="s">
        <v>105</v>
      </c>
      <c r="G142" s="23">
        <f t="shared" si="3"/>
        <v>12.5</v>
      </c>
      <c r="H142" s="49">
        <v>12500</v>
      </c>
      <c r="I142" s="23">
        <f t="shared" si="4"/>
        <v>12.173999999999999</v>
      </c>
      <c r="J142" s="49">
        <v>12174</v>
      </c>
      <c r="K142" s="24">
        <f t="shared" si="5"/>
        <v>97.391999999999996</v>
      </c>
      <c r="L142" s="6"/>
      <c r="M142" s="4" t="s">
        <v>0</v>
      </c>
      <c r="N142" s="3"/>
    </row>
    <row r="143" spans="1:14" x14ac:dyDescent="0.25">
      <c r="A143" s="12"/>
      <c r="B143" s="22" t="s">
        <v>547</v>
      </c>
      <c r="C143" s="28" t="s">
        <v>3</v>
      </c>
      <c r="D143" s="29" t="s">
        <v>359</v>
      </c>
      <c r="E143" s="30" t="s">
        <v>548</v>
      </c>
      <c r="F143" s="28"/>
      <c r="G143" s="23">
        <f t="shared" si="3"/>
        <v>521.89</v>
      </c>
      <c r="H143" s="49">
        <v>521890</v>
      </c>
      <c r="I143" s="23">
        <f t="shared" si="4"/>
        <v>269.89</v>
      </c>
      <c r="J143" s="49">
        <v>269890</v>
      </c>
      <c r="K143" s="24">
        <f t="shared" si="5"/>
        <v>51.713962712448982</v>
      </c>
      <c r="L143" s="6"/>
      <c r="M143" s="4" t="s">
        <v>0</v>
      </c>
      <c r="N143" s="3"/>
    </row>
    <row r="144" spans="1:14" ht="39.6" x14ac:dyDescent="0.25">
      <c r="A144" s="12"/>
      <c r="B144" s="22" t="s">
        <v>549</v>
      </c>
      <c r="C144" s="28" t="s">
        <v>3</v>
      </c>
      <c r="D144" s="29" t="s">
        <v>359</v>
      </c>
      <c r="E144" s="30" t="s">
        <v>550</v>
      </c>
      <c r="F144" s="28"/>
      <c r="G144" s="23">
        <f t="shared" ref="G144:G207" si="6">H144/1000</f>
        <v>521.89</v>
      </c>
      <c r="H144" s="49">
        <v>521890</v>
      </c>
      <c r="I144" s="23">
        <f t="shared" ref="I144:I207" si="7">J144/1000</f>
        <v>269.89</v>
      </c>
      <c r="J144" s="49">
        <v>269890</v>
      </c>
      <c r="K144" s="24">
        <f t="shared" ref="K144:K207" si="8">I144/G144*100</f>
        <v>51.713962712448982</v>
      </c>
      <c r="L144" s="6"/>
      <c r="M144" s="4" t="s">
        <v>0</v>
      </c>
      <c r="N144" s="3"/>
    </row>
    <row r="145" spans="1:14" ht="39.6" x14ac:dyDescent="0.25">
      <c r="A145" s="12"/>
      <c r="B145" s="22" t="s">
        <v>551</v>
      </c>
      <c r="C145" s="28" t="s">
        <v>3</v>
      </c>
      <c r="D145" s="29" t="s">
        <v>359</v>
      </c>
      <c r="E145" s="30" t="s">
        <v>552</v>
      </c>
      <c r="F145" s="28"/>
      <c r="G145" s="23">
        <f t="shared" si="6"/>
        <v>269.89</v>
      </c>
      <c r="H145" s="49">
        <v>269890</v>
      </c>
      <c r="I145" s="23">
        <f t="shared" si="7"/>
        <v>269.89</v>
      </c>
      <c r="J145" s="49">
        <v>269890</v>
      </c>
      <c r="K145" s="24">
        <f t="shared" si="8"/>
        <v>100</v>
      </c>
      <c r="L145" s="6"/>
      <c r="M145" s="4" t="s">
        <v>0</v>
      </c>
      <c r="N145" s="3"/>
    </row>
    <row r="146" spans="1:14" ht="26.4" x14ac:dyDescent="0.25">
      <c r="A146" s="12"/>
      <c r="B146" s="22" t="s">
        <v>23</v>
      </c>
      <c r="C146" s="28" t="s">
        <v>3</v>
      </c>
      <c r="D146" s="29" t="s">
        <v>359</v>
      </c>
      <c r="E146" s="30" t="s">
        <v>552</v>
      </c>
      <c r="F146" s="28" t="s">
        <v>21</v>
      </c>
      <c r="G146" s="23">
        <f t="shared" si="6"/>
        <v>269.89</v>
      </c>
      <c r="H146" s="49">
        <v>269890</v>
      </c>
      <c r="I146" s="23">
        <f t="shared" si="7"/>
        <v>269.89</v>
      </c>
      <c r="J146" s="49">
        <v>269890</v>
      </c>
      <c r="K146" s="24">
        <f t="shared" si="8"/>
        <v>100</v>
      </c>
      <c r="L146" s="6"/>
      <c r="M146" s="4" t="s">
        <v>0</v>
      </c>
      <c r="N146" s="3"/>
    </row>
    <row r="147" spans="1:14" ht="52.8" x14ac:dyDescent="0.25">
      <c r="A147" s="12"/>
      <c r="B147" s="22" t="s">
        <v>553</v>
      </c>
      <c r="C147" s="28" t="s">
        <v>3</v>
      </c>
      <c r="D147" s="29" t="s">
        <v>359</v>
      </c>
      <c r="E147" s="30" t="s">
        <v>554</v>
      </c>
      <c r="F147" s="28"/>
      <c r="G147" s="23">
        <f t="shared" si="6"/>
        <v>252</v>
      </c>
      <c r="H147" s="49">
        <v>252000</v>
      </c>
      <c r="I147" s="23">
        <f t="shared" si="7"/>
        <v>0</v>
      </c>
      <c r="J147" s="49">
        <v>0</v>
      </c>
      <c r="K147" s="24">
        <f t="shared" si="8"/>
        <v>0</v>
      </c>
      <c r="L147" s="6"/>
      <c r="M147" s="4"/>
      <c r="N147" s="3"/>
    </row>
    <row r="148" spans="1:14" ht="26.4" x14ac:dyDescent="0.25">
      <c r="A148" s="12"/>
      <c r="B148" s="22" t="s">
        <v>23</v>
      </c>
      <c r="C148" s="28" t="s">
        <v>3</v>
      </c>
      <c r="D148" s="29" t="s">
        <v>359</v>
      </c>
      <c r="E148" s="30" t="s">
        <v>554</v>
      </c>
      <c r="F148" s="28" t="s">
        <v>21</v>
      </c>
      <c r="G148" s="23">
        <f t="shared" si="6"/>
        <v>252</v>
      </c>
      <c r="H148" s="49">
        <v>252000</v>
      </c>
      <c r="I148" s="23">
        <f t="shared" si="7"/>
        <v>0</v>
      </c>
      <c r="J148" s="49">
        <v>0</v>
      </c>
      <c r="K148" s="24">
        <f t="shared" si="8"/>
        <v>0</v>
      </c>
      <c r="L148" s="6"/>
      <c r="M148" s="4"/>
      <c r="N148" s="3"/>
    </row>
    <row r="149" spans="1:14" ht="26.4" x14ac:dyDescent="0.25">
      <c r="A149" s="12"/>
      <c r="B149" s="22" t="s">
        <v>82</v>
      </c>
      <c r="C149" s="28" t="s">
        <v>3</v>
      </c>
      <c r="D149" s="29" t="s">
        <v>78</v>
      </c>
      <c r="E149" s="30"/>
      <c r="F149" s="28"/>
      <c r="G149" s="23">
        <f t="shared" si="6"/>
        <v>5015.6000000000004</v>
      </c>
      <c r="H149" s="49">
        <v>5015600</v>
      </c>
      <c r="I149" s="23">
        <f t="shared" si="7"/>
        <v>4479.6804299999994</v>
      </c>
      <c r="J149" s="49">
        <v>4479680.43</v>
      </c>
      <c r="K149" s="24">
        <f t="shared" si="8"/>
        <v>89.314945968578016</v>
      </c>
      <c r="L149" s="6"/>
      <c r="M149" s="4"/>
      <c r="N149" s="3"/>
    </row>
    <row r="150" spans="1:14" ht="26.4" x14ac:dyDescent="0.25">
      <c r="A150" s="12"/>
      <c r="B150" s="22" t="s">
        <v>482</v>
      </c>
      <c r="C150" s="28" t="s">
        <v>3</v>
      </c>
      <c r="D150" s="29" t="s">
        <v>78</v>
      </c>
      <c r="E150" s="30" t="s">
        <v>81</v>
      </c>
      <c r="F150" s="28"/>
      <c r="G150" s="23">
        <f t="shared" si="6"/>
        <v>5015.6000000000004</v>
      </c>
      <c r="H150" s="49">
        <v>5015600</v>
      </c>
      <c r="I150" s="23">
        <f t="shared" si="7"/>
        <v>4479.6804299999994</v>
      </c>
      <c r="J150" s="49">
        <v>4479680.43</v>
      </c>
      <c r="K150" s="24">
        <f t="shared" si="8"/>
        <v>89.314945968578016</v>
      </c>
      <c r="L150" s="6"/>
      <c r="M150" s="4" t="s">
        <v>0</v>
      </c>
      <c r="N150" s="3"/>
    </row>
    <row r="151" spans="1:14" ht="26.4" x14ac:dyDescent="0.25">
      <c r="A151" s="12"/>
      <c r="B151" s="22" t="s">
        <v>483</v>
      </c>
      <c r="C151" s="28" t="s">
        <v>3</v>
      </c>
      <c r="D151" s="29" t="s">
        <v>78</v>
      </c>
      <c r="E151" s="30" t="s">
        <v>80</v>
      </c>
      <c r="F151" s="28"/>
      <c r="G151" s="23">
        <f t="shared" si="6"/>
        <v>4915.6000000000004</v>
      </c>
      <c r="H151" s="49">
        <v>4915600</v>
      </c>
      <c r="I151" s="23">
        <f t="shared" si="7"/>
        <v>4476.4804299999996</v>
      </c>
      <c r="J151" s="49">
        <v>4476480.43</v>
      </c>
      <c r="K151" s="24">
        <f t="shared" si="8"/>
        <v>91.066816461876471</v>
      </c>
      <c r="L151" s="6"/>
      <c r="M151" s="4"/>
      <c r="N151" s="3"/>
    </row>
    <row r="152" spans="1:14" x14ac:dyDescent="0.25">
      <c r="A152" s="12"/>
      <c r="B152" s="22" t="s">
        <v>484</v>
      </c>
      <c r="C152" s="28" t="s">
        <v>3</v>
      </c>
      <c r="D152" s="29" t="s">
        <v>78</v>
      </c>
      <c r="E152" s="30" t="s">
        <v>79</v>
      </c>
      <c r="F152" s="28"/>
      <c r="G152" s="23">
        <f t="shared" si="6"/>
        <v>4915.6000000000004</v>
      </c>
      <c r="H152" s="49">
        <v>4915600</v>
      </c>
      <c r="I152" s="23">
        <f t="shared" si="7"/>
        <v>4476.4804299999996</v>
      </c>
      <c r="J152" s="49">
        <v>4476480.43</v>
      </c>
      <c r="K152" s="24">
        <f t="shared" si="8"/>
        <v>91.066816461876471</v>
      </c>
      <c r="L152" s="6"/>
      <c r="M152" s="4" t="s">
        <v>0</v>
      </c>
      <c r="N152" s="3"/>
    </row>
    <row r="153" spans="1:14" ht="26.4" x14ac:dyDescent="0.25">
      <c r="A153" s="12"/>
      <c r="B153" s="22" t="s">
        <v>23</v>
      </c>
      <c r="C153" s="28" t="s">
        <v>3</v>
      </c>
      <c r="D153" s="29" t="s">
        <v>78</v>
      </c>
      <c r="E153" s="30" t="s">
        <v>79</v>
      </c>
      <c r="F153" s="28" t="s">
        <v>21</v>
      </c>
      <c r="G153" s="23">
        <f t="shared" si="6"/>
        <v>4915.6000000000004</v>
      </c>
      <c r="H153" s="49">
        <v>4915600</v>
      </c>
      <c r="I153" s="23">
        <f t="shared" si="7"/>
        <v>4476.4804299999996</v>
      </c>
      <c r="J153" s="49">
        <v>4476480.43</v>
      </c>
      <c r="K153" s="24">
        <f t="shared" si="8"/>
        <v>91.066816461876471</v>
      </c>
      <c r="L153" s="6"/>
      <c r="M153" s="4"/>
      <c r="N153" s="3"/>
    </row>
    <row r="154" spans="1:14" x14ac:dyDescent="0.25">
      <c r="A154" s="12"/>
      <c r="B154" s="22" t="s">
        <v>485</v>
      </c>
      <c r="C154" s="28" t="s">
        <v>3</v>
      </c>
      <c r="D154" s="29" t="s">
        <v>78</v>
      </c>
      <c r="E154" s="30" t="s">
        <v>486</v>
      </c>
      <c r="F154" s="28"/>
      <c r="G154" s="23">
        <f t="shared" si="6"/>
        <v>100</v>
      </c>
      <c r="H154" s="49">
        <v>100000</v>
      </c>
      <c r="I154" s="23">
        <f t="shared" si="7"/>
        <v>3.2</v>
      </c>
      <c r="J154" s="49">
        <v>3200</v>
      </c>
      <c r="K154" s="24">
        <f t="shared" si="8"/>
        <v>3.2</v>
      </c>
      <c r="L154" s="6"/>
      <c r="M154" s="4"/>
      <c r="N154" s="3"/>
    </row>
    <row r="155" spans="1:14" ht="26.4" x14ac:dyDescent="0.25">
      <c r="A155" s="12"/>
      <c r="B155" s="22" t="s">
        <v>247</v>
      </c>
      <c r="C155" s="28" t="s">
        <v>3</v>
      </c>
      <c r="D155" s="29" t="s">
        <v>78</v>
      </c>
      <c r="E155" s="30" t="s">
        <v>246</v>
      </c>
      <c r="F155" s="28"/>
      <c r="G155" s="23">
        <f t="shared" si="6"/>
        <v>100</v>
      </c>
      <c r="H155" s="49">
        <v>100000</v>
      </c>
      <c r="I155" s="23">
        <f t="shared" si="7"/>
        <v>3.2</v>
      </c>
      <c r="J155" s="49">
        <v>3200</v>
      </c>
      <c r="K155" s="24">
        <f t="shared" si="8"/>
        <v>3.2</v>
      </c>
      <c r="L155" s="6"/>
      <c r="M155" s="4"/>
      <c r="N155" s="3"/>
    </row>
    <row r="156" spans="1:14" ht="26.4" x14ac:dyDescent="0.25">
      <c r="A156" s="12"/>
      <c r="B156" s="22" t="s">
        <v>23</v>
      </c>
      <c r="C156" s="28" t="s">
        <v>3</v>
      </c>
      <c r="D156" s="29" t="s">
        <v>78</v>
      </c>
      <c r="E156" s="30" t="s">
        <v>246</v>
      </c>
      <c r="F156" s="28" t="s">
        <v>21</v>
      </c>
      <c r="G156" s="23">
        <f t="shared" si="6"/>
        <v>100</v>
      </c>
      <c r="H156" s="49">
        <v>100000</v>
      </c>
      <c r="I156" s="23">
        <f t="shared" si="7"/>
        <v>3.2</v>
      </c>
      <c r="J156" s="49">
        <v>3200</v>
      </c>
      <c r="K156" s="24">
        <f t="shared" si="8"/>
        <v>3.2</v>
      </c>
      <c r="L156" s="6"/>
      <c r="M156" s="4"/>
      <c r="N156" s="3"/>
    </row>
    <row r="157" spans="1:14" x14ac:dyDescent="0.25">
      <c r="A157" s="12"/>
      <c r="B157" s="22" t="s">
        <v>223</v>
      </c>
      <c r="C157" s="28" t="s">
        <v>3</v>
      </c>
      <c r="D157" s="29" t="s">
        <v>222</v>
      </c>
      <c r="E157" s="30"/>
      <c r="F157" s="28"/>
      <c r="G157" s="23">
        <f t="shared" si="6"/>
        <v>9995.5</v>
      </c>
      <c r="H157" s="49">
        <v>9995500</v>
      </c>
      <c r="I157" s="23">
        <f t="shared" si="7"/>
        <v>9838.5201699999998</v>
      </c>
      <c r="J157" s="49">
        <v>9838520.1699999999</v>
      </c>
      <c r="K157" s="24">
        <f t="shared" si="8"/>
        <v>98.429494972737729</v>
      </c>
      <c r="L157" s="6"/>
      <c r="M157" s="4" t="s">
        <v>0</v>
      </c>
      <c r="N157" s="3"/>
    </row>
    <row r="158" spans="1:14" x14ac:dyDescent="0.25">
      <c r="A158" s="12"/>
      <c r="B158" s="22" t="s">
        <v>245</v>
      </c>
      <c r="C158" s="28" t="s">
        <v>3</v>
      </c>
      <c r="D158" s="29" t="s">
        <v>244</v>
      </c>
      <c r="E158" s="30"/>
      <c r="F158" s="28"/>
      <c r="G158" s="23">
        <f t="shared" si="6"/>
        <v>9798.5</v>
      </c>
      <c r="H158" s="49">
        <v>9798500</v>
      </c>
      <c r="I158" s="23">
        <f t="shared" si="7"/>
        <v>9641.5201699999998</v>
      </c>
      <c r="J158" s="49">
        <v>9641520.1699999999</v>
      </c>
      <c r="K158" s="24">
        <f t="shared" si="8"/>
        <v>98.397919783640347</v>
      </c>
      <c r="L158" s="6"/>
      <c r="M158" s="4"/>
      <c r="N158" s="3"/>
    </row>
    <row r="159" spans="1:14" ht="52.8" x14ac:dyDescent="0.25">
      <c r="A159" s="12"/>
      <c r="B159" s="22" t="s">
        <v>487</v>
      </c>
      <c r="C159" s="28" t="s">
        <v>3</v>
      </c>
      <c r="D159" s="29" t="s">
        <v>244</v>
      </c>
      <c r="E159" s="30" t="s">
        <v>180</v>
      </c>
      <c r="F159" s="28"/>
      <c r="G159" s="23">
        <f t="shared" si="6"/>
        <v>4818.3999999999996</v>
      </c>
      <c r="H159" s="49">
        <v>4818400</v>
      </c>
      <c r="I159" s="23">
        <f t="shared" si="7"/>
        <v>4808.8548000000001</v>
      </c>
      <c r="J159" s="49">
        <v>4808854.8</v>
      </c>
      <c r="K159" s="24">
        <f t="shared" si="8"/>
        <v>99.801901045990377</v>
      </c>
      <c r="L159" s="6"/>
      <c r="M159" s="4"/>
      <c r="N159" s="3"/>
    </row>
    <row r="160" spans="1:14" x14ac:dyDescent="0.25">
      <c r="A160" s="12"/>
      <c r="B160" s="22" t="s">
        <v>179</v>
      </c>
      <c r="C160" s="28" t="s">
        <v>3</v>
      </c>
      <c r="D160" s="29" t="s">
        <v>244</v>
      </c>
      <c r="E160" s="30" t="s">
        <v>178</v>
      </c>
      <c r="F160" s="28"/>
      <c r="G160" s="23">
        <f t="shared" si="6"/>
        <v>4818.3999999999996</v>
      </c>
      <c r="H160" s="49">
        <v>4818400</v>
      </c>
      <c r="I160" s="23">
        <f t="shared" si="7"/>
        <v>4808.8548000000001</v>
      </c>
      <c r="J160" s="49">
        <v>4808854.8</v>
      </c>
      <c r="K160" s="24">
        <f t="shared" si="8"/>
        <v>99.801901045990377</v>
      </c>
      <c r="L160" s="6"/>
      <c r="M160" s="4" t="s">
        <v>0</v>
      </c>
      <c r="N160" s="3"/>
    </row>
    <row r="161" spans="1:14" x14ac:dyDescent="0.25">
      <c r="A161" s="12"/>
      <c r="B161" s="22" t="s">
        <v>488</v>
      </c>
      <c r="C161" s="28" t="s">
        <v>3</v>
      </c>
      <c r="D161" s="29" t="s">
        <v>244</v>
      </c>
      <c r="E161" s="30" t="s">
        <v>489</v>
      </c>
      <c r="F161" s="28"/>
      <c r="G161" s="23">
        <f t="shared" si="6"/>
        <v>200</v>
      </c>
      <c r="H161" s="49">
        <v>200000</v>
      </c>
      <c r="I161" s="23">
        <f t="shared" si="7"/>
        <v>195.87200000000001</v>
      </c>
      <c r="J161" s="49">
        <v>195872</v>
      </c>
      <c r="K161" s="24">
        <f t="shared" si="8"/>
        <v>97.936000000000007</v>
      </c>
      <c r="L161" s="6"/>
      <c r="M161" s="4"/>
      <c r="N161" s="3"/>
    </row>
    <row r="162" spans="1:14" ht="26.4" x14ac:dyDescent="0.25">
      <c r="A162" s="12"/>
      <c r="B162" s="22" t="s">
        <v>23</v>
      </c>
      <c r="C162" s="28" t="s">
        <v>3</v>
      </c>
      <c r="D162" s="29" t="s">
        <v>244</v>
      </c>
      <c r="E162" s="30" t="s">
        <v>489</v>
      </c>
      <c r="F162" s="28" t="s">
        <v>21</v>
      </c>
      <c r="G162" s="23">
        <f t="shared" si="6"/>
        <v>200</v>
      </c>
      <c r="H162" s="49">
        <v>200000</v>
      </c>
      <c r="I162" s="23">
        <f t="shared" si="7"/>
        <v>195.87200000000001</v>
      </c>
      <c r="J162" s="49">
        <v>195872</v>
      </c>
      <c r="K162" s="24">
        <f t="shared" si="8"/>
        <v>97.936000000000007</v>
      </c>
      <c r="L162" s="6"/>
      <c r="M162" s="4" t="s">
        <v>0</v>
      </c>
      <c r="N162" s="3"/>
    </row>
    <row r="163" spans="1:14" ht="118.8" x14ac:dyDescent="0.25">
      <c r="A163" s="12"/>
      <c r="B163" s="22" t="s">
        <v>475</v>
      </c>
      <c r="C163" s="28" t="s">
        <v>3</v>
      </c>
      <c r="D163" s="29" t="s">
        <v>244</v>
      </c>
      <c r="E163" s="30" t="s">
        <v>243</v>
      </c>
      <c r="F163" s="28"/>
      <c r="G163" s="23">
        <f t="shared" si="6"/>
        <v>2058.4</v>
      </c>
      <c r="H163" s="49">
        <v>2058400</v>
      </c>
      <c r="I163" s="23">
        <f t="shared" si="7"/>
        <v>2052.9828000000002</v>
      </c>
      <c r="J163" s="49">
        <v>2052982.8</v>
      </c>
      <c r="K163" s="24">
        <f t="shared" si="8"/>
        <v>99.736824718227751</v>
      </c>
      <c r="L163" s="6"/>
      <c r="M163" s="4"/>
      <c r="N163" s="3"/>
    </row>
    <row r="164" spans="1:14" ht="26.4" x14ac:dyDescent="0.25">
      <c r="A164" s="12"/>
      <c r="B164" s="22" t="s">
        <v>23</v>
      </c>
      <c r="C164" s="28" t="s">
        <v>3</v>
      </c>
      <c r="D164" s="29" t="s">
        <v>244</v>
      </c>
      <c r="E164" s="30" t="s">
        <v>243</v>
      </c>
      <c r="F164" s="28" t="s">
        <v>21</v>
      </c>
      <c r="G164" s="23">
        <f t="shared" si="6"/>
        <v>2058.4</v>
      </c>
      <c r="H164" s="49">
        <v>2058400</v>
      </c>
      <c r="I164" s="23">
        <f t="shared" si="7"/>
        <v>2052.9828000000002</v>
      </c>
      <c r="J164" s="49">
        <v>2052982.8</v>
      </c>
      <c r="K164" s="24">
        <f t="shared" si="8"/>
        <v>99.736824718227751</v>
      </c>
      <c r="L164" s="6"/>
      <c r="M164" s="4"/>
      <c r="N164" s="3"/>
    </row>
    <row r="165" spans="1:14" ht="52.8" x14ac:dyDescent="0.25">
      <c r="A165" s="12"/>
      <c r="B165" s="22" t="s">
        <v>555</v>
      </c>
      <c r="C165" s="28" t="s">
        <v>3</v>
      </c>
      <c r="D165" s="29" t="s">
        <v>244</v>
      </c>
      <c r="E165" s="30" t="s">
        <v>556</v>
      </c>
      <c r="F165" s="28"/>
      <c r="G165" s="23">
        <f t="shared" si="6"/>
        <v>40.847000000000001</v>
      </c>
      <c r="H165" s="49">
        <v>40847</v>
      </c>
      <c r="I165" s="23">
        <f t="shared" si="7"/>
        <v>40.847000000000001</v>
      </c>
      <c r="J165" s="49">
        <v>40847</v>
      </c>
      <c r="K165" s="24">
        <f t="shared" si="8"/>
        <v>100</v>
      </c>
      <c r="L165" s="6"/>
      <c r="M165" s="4"/>
      <c r="N165" s="3"/>
    </row>
    <row r="166" spans="1:14" ht="66" x14ac:dyDescent="0.25">
      <c r="A166" s="12"/>
      <c r="B166" s="22" t="s">
        <v>557</v>
      </c>
      <c r="C166" s="28" t="s">
        <v>3</v>
      </c>
      <c r="D166" s="29" t="s">
        <v>244</v>
      </c>
      <c r="E166" s="30" t="s">
        <v>558</v>
      </c>
      <c r="F166" s="28"/>
      <c r="G166" s="23">
        <f t="shared" si="6"/>
        <v>40.847000000000001</v>
      </c>
      <c r="H166" s="49">
        <v>40847</v>
      </c>
      <c r="I166" s="23">
        <f t="shared" si="7"/>
        <v>40.847000000000001</v>
      </c>
      <c r="J166" s="49">
        <v>40847</v>
      </c>
      <c r="K166" s="24">
        <f t="shared" si="8"/>
        <v>100</v>
      </c>
      <c r="L166" s="6"/>
      <c r="M166" s="4"/>
      <c r="N166" s="3"/>
    </row>
    <row r="167" spans="1:14" ht="52.8" x14ac:dyDescent="0.25">
      <c r="A167" s="12"/>
      <c r="B167" s="22" t="s">
        <v>559</v>
      </c>
      <c r="C167" s="28" t="s">
        <v>3</v>
      </c>
      <c r="D167" s="29" t="s">
        <v>244</v>
      </c>
      <c r="E167" s="30" t="s">
        <v>558</v>
      </c>
      <c r="F167" s="28" t="s">
        <v>560</v>
      </c>
      <c r="G167" s="23">
        <f t="shared" si="6"/>
        <v>40.847000000000001</v>
      </c>
      <c r="H167" s="49">
        <v>40847</v>
      </c>
      <c r="I167" s="23">
        <f t="shared" si="7"/>
        <v>40.847000000000001</v>
      </c>
      <c r="J167" s="49">
        <v>40847</v>
      </c>
      <c r="K167" s="24">
        <f t="shared" si="8"/>
        <v>100</v>
      </c>
      <c r="L167" s="6"/>
      <c r="M167" s="4"/>
      <c r="N167" s="3"/>
    </row>
    <row r="168" spans="1:14" ht="79.2" x14ac:dyDescent="0.25">
      <c r="A168" s="12"/>
      <c r="B168" s="22" t="s">
        <v>561</v>
      </c>
      <c r="C168" s="28" t="s">
        <v>3</v>
      </c>
      <c r="D168" s="29" t="s">
        <v>244</v>
      </c>
      <c r="E168" s="30" t="s">
        <v>562</v>
      </c>
      <c r="F168" s="28"/>
      <c r="G168" s="23">
        <f t="shared" si="6"/>
        <v>1969.153</v>
      </c>
      <c r="H168" s="49">
        <v>1969153</v>
      </c>
      <c r="I168" s="23">
        <f t="shared" si="7"/>
        <v>1969.153</v>
      </c>
      <c r="J168" s="49">
        <v>1969153</v>
      </c>
      <c r="K168" s="24">
        <f t="shared" si="8"/>
        <v>100</v>
      </c>
      <c r="L168" s="6"/>
      <c r="M168" s="4" t="s">
        <v>0</v>
      </c>
      <c r="N168" s="3"/>
    </row>
    <row r="169" spans="1:14" ht="66" x14ac:dyDescent="0.25">
      <c r="A169" s="12"/>
      <c r="B169" s="22" t="s">
        <v>557</v>
      </c>
      <c r="C169" s="28" t="s">
        <v>3</v>
      </c>
      <c r="D169" s="29" t="s">
        <v>244</v>
      </c>
      <c r="E169" s="30" t="s">
        <v>563</v>
      </c>
      <c r="F169" s="28"/>
      <c r="G169" s="23">
        <f t="shared" si="6"/>
        <v>1969.153</v>
      </c>
      <c r="H169" s="49">
        <v>1969153</v>
      </c>
      <c r="I169" s="23">
        <f t="shared" si="7"/>
        <v>1969.153</v>
      </c>
      <c r="J169" s="49">
        <v>1969153</v>
      </c>
      <c r="K169" s="24">
        <f t="shared" si="8"/>
        <v>100</v>
      </c>
      <c r="L169" s="6"/>
      <c r="M169" s="4"/>
      <c r="N169" s="3"/>
    </row>
    <row r="170" spans="1:14" ht="52.8" x14ac:dyDescent="0.25">
      <c r="A170" s="12"/>
      <c r="B170" s="22" t="s">
        <v>559</v>
      </c>
      <c r="C170" s="28" t="s">
        <v>3</v>
      </c>
      <c r="D170" s="29" t="s">
        <v>244</v>
      </c>
      <c r="E170" s="30" t="s">
        <v>563</v>
      </c>
      <c r="F170" s="28" t="s">
        <v>560</v>
      </c>
      <c r="G170" s="23">
        <f t="shared" si="6"/>
        <v>1969.153</v>
      </c>
      <c r="H170" s="49">
        <v>1969153</v>
      </c>
      <c r="I170" s="23">
        <f t="shared" si="7"/>
        <v>1969.153</v>
      </c>
      <c r="J170" s="49">
        <v>1969153</v>
      </c>
      <c r="K170" s="24">
        <f t="shared" si="8"/>
        <v>100</v>
      </c>
      <c r="L170" s="6"/>
      <c r="M170" s="4" t="s">
        <v>0</v>
      </c>
      <c r="N170" s="3"/>
    </row>
    <row r="171" spans="1:14" ht="52.8" x14ac:dyDescent="0.25">
      <c r="A171" s="12"/>
      <c r="B171" s="22" t="s">
        <v>564</v>
      </c>
      <c r="C171" s="28" t="s">
        <v>3</v>
      </c>
      <c r="D171" s="29" t="s">
        <v>244</v>
      </c>
      <c r="E171" s="30" t="s">
        <v>565</v>
      </c>
      <c r="F171" s="28"/>
      <c r="G171" s="23">
        <f t="shared" si="6"/>
        <v>550</v>
      </c>
      <c r="H171" s="49">
        <v>550000</v>
      </c>
      <c r="I171" s="23">
        <f t="shared" si="7"/>
        <v>550</v>
      </c>
      <c r="J171" s="49">
        <v>550000</v>
      </c>
      <c r="K171" s="24">
        <f t="shared" si="8"/>
        <v>100</v>
      </c>
      <c r="L171" s="6"/>
      <c r="M171" s="4"/>
      <c r="N171" s="3"/>
    </row>
    <row r="172" spans="1:14" ht="105.6" x14ac:dyDescent="0.25">
      <c r="A172" s="12"/>
      <c r="B172" s="22" t="s">
        <v>566</v>
      </c>
      <c r="C172" s="28" t="s">
        <v>3</v>
      </c>
      <c r="D172" s="29" t="s">
        <v>244</v>
      </c>
      <c r="E172" s="30" t="s">
        <v>567</v>
      </c>
      <c r="F172" s="28"/>
      <c r="G172" s="23">
        <f t="shared" si="6"/>
        <v>550</v>
      </c>
      <c r="H172" s="49">
        <v>550000</v>
      </c>
      <c r="I172" s="23">
        <f t="shared" si="7"/>
        <v>550</v>
      </c>
      <c r="J172" s="49">
        <v>550000</v>
      </c>
      <c r="K172" s="24">
        <f t="shared" si="8"/>
        <v>100</v>
      </c>
      <c r="L172" s="6"/>
      <c r="M172" s="4" t="s">
        <v>0</v>
      </c>
      <c r="N172" s="3"/>
    </row>
    <row r="173" spans="1:14" ht="52.8" x14ac:dyDescent="0.25">
      <c r="A173" s="12"/>
      <c r="B173" s="22" t="s">
        <v>559</v>
      </c>
      <c r="C173" s="28" t="s">
        <v>3</v>
      </c>
      <c r="D173" s="29" t="s">
        <v>244</v>
      </c>
      <c r="E173" s="30" t="s">
        <v>567</v>
      </c>
      <c r="F173" s="28" t="s">
        <v>560</v>
      </c>
      <c r="G173" s="23">
        <f t="shared" si="6"/>
        <v>550</v>
      </c>
      <c r="H173" s="49">
        <v>550000</v>
      </c>
      <c r="I173" s="23">
        <f t="shared" si="7"/>
        <v>550</v>
      </c>
      <c r="J173" s="49">
        <v>550000</v>
      </c>
      <c r="K173" s="24">
        <f t="shared" si="8"/>
        <v>100</v>
      </c>
      <c r="L173" s="6"/>
      <c r="M173" s="4" t="s">
        <v>0</v>
      </c>
      <c r="N173" s="3"/>
    </row>
    <row r="174" spans="1:14" ht="39.6" x14ac:dyDescent="0.25">
      <c r="A174" s="12"/>
      <c r="B174" s="22" t="s">
        <v>360</v>
      </c>
      <c r="C174" s="28" t="s">
        <v>3</v>
      </c>
      <c r="D174" s="29" t="s">
        <v>244</v>
      </c>
      <c r="E174" s="30" t="s">
        <v>361</v>
      </c>
      <c r="F174" s="28"/>
      <c r="G174" s="23">
        <f t="shared" si="6"/>
        <v>4980.1000000000004</v>
      </c>
      <c r="H174" s="49">
        <v>4980100</v>
      </c>
      <c r="I174" s="23">
        <f t="shared" si="7"/>
        <v>4832.6653699999997</v>
      </c>
      <c r="J174" s="49">
        <v>4832665.37</v>
      </c>
      <c r="K174" s="24">
        <f t="shared" si="8"/>
        <v>97.039524708339172</v>
      </c>
      <c r="L174" s="6"/>
      <c r="M174" s="4" t="s">
        <v>0</v>
      </c>
      <c r="N174" s="3"/>
    </row>
    <row r="175" spans="1:14" ht="26.4" x14ac:dyDescent="0.25">
      <c r="A175" s="12"/>
      <c r="B175" s="22" t="s">
        <v>362</v>
      </c>
      <c r="C175" s="28" t="s">
        <v>3</v>
      </c>
      <c r="D175" s="29" t="s">
        <v>244</v>
      </c>
      <c r="E175" s="30" t="s">
        <v>363</v>
      </c>
      <c r="F175" s="28"/>
      <c r="G175" s="23">
        <f t="shared" si="6"/>
        <v>920.1</v>
      </c>
      <c r="H175" s="49">
        <v>920100</v>
      </c>
      <c r="I175" s="23">
        <f t="shared" si="7"/>
        <v>838.61516000000006</v>
      </c>
      <c r="J175" s="49">
        <v>838615.16</v>
      </c>
      <c r="K175" s="24">
        <f t="shared" si="8"/>
        <v>91.143914791870458</v>
      </c>
      <c r="L175" s="6"/>
      <c r="M175" s="4"/>
      <c r="N175" s="3"/>
    </row>
    <row r="176" spans="1:14" ht="39.6" x14ac:dyDescent="0.25">
      <c r="A176" s="12"/>
      <c r="B176" s="22" t="s">
        <v>364</v>
      </c>
      <c r="C176" s="28" t="s">
        <v>3</v>
      </c>
      <c r="D176" s="29" t="s">
        <v>244</v>
      </c>
      <c r="E176" s="30" t="s">
        <v>365</v>
      </c>
      <c r="F176" s="28"/>
      <c r="G176" s="23">
        <f t="shared" si="6"/>
        <v>920.1</v>
      </c>
      <c r="H176" s="49">
        <v>920100</v>
      </c>
      <c r="I176" s="23">
        <f t="shared" si="7"/>
        <v>838.61516000000006</v>
      </c>
      <c r="J176" s="49">
        <v>838615.16</v>
      </c>
      <c r="K176" s="24">
        <f t="shared" si="8"/>
        <v>91.143914791870458</v>
      </c>
      <c r="L176" s="6"/>
      <c r="M176" s="4" t="s">
        <v>0</v>
      </c>
      <c r="N176" s="3"/>
    </row>
    <row r="177" spans="1:14" ht="26.4" x14ac:dyDescent="0.25">
      <c r="A177" s="12"/>
      <c r="B177" s="22" t="s">
        <v>29</v>
      </c>
      <c r="C177" s="28" t="s">
        <v>3</v>
      </c>
      <c r="D177" s="29" t="s">
        <v>244</v>
      </c>
      <c r="E177" s="30" t="s">
        <v>365</v>
      </c>
      <c r="F177" s="28" t="s">
        <v>28</v>
      </c>
      <c r="G177" s="23">
        <f t="shared" si="6"/>
        <v>645.03</v>
      </c>
      <c r="H177" s="49">
        <v>645030</v>
      </c>
      <c r="I177" s="23">
        <f t="shared" si="7"/>
        <v>645.02548000000002</v>
      </c>
      <c r="J177" s="49">
        <v>645025.48</v>
      </c>
      <c r="K177" s="24">
        <f t="shared" si="8"/>
        <v>99.999299257398889</v>
      </c>
      <c r="L177" s="6"/>
      <c r="M177" s="4"/>
      <c r="N177" s="3"/>
    </row>
    <row r="178" spans="1:14" ht="39.6" x14ac:dyDescent="0.25">
      <c r="A178" s="12"/>
      <c r="B178" s="22" t="s">
        <v>25</v>
      </c>
      <c r="C178" s="28" t="s">
        <v>3</v>
      </c>
      <c r="D178" s="29" t="s">
        <v>244</v>
      </c>
      <c r="E178" s="30" t="s">
        <v>365</v>
      </c>
      <c r="F178" s="28" t="s">
        <v>24</v>
      </c>
      <c r="G178" s="23">
        <f t="shared" si="6"/>
        <v>194.07</v>
      </c>
      <c r="H178" s="49">
        <v>194070</v>
      </c>
      <c r="I178" s="23">
        <f t="shared" si="7"/>
        <v>193.58967999999999</v>
      </c>
      <c r="J178" s="49">
        <v>193589.68</v>
      </c>
      <c r="K178" s="24">
        <f t="shared" si="8"/>
        <v>99.752501674653473</v>
      </c>
      <c r="L178" s="6"/>
      <c r="M178" s="4"/>
      <c r="N178" s="3"/>
    </row>
    <row r="179" spans="1:14" ht="26.4" x14ac:dyDescent="0.25">
      <c r="A179" s="12"/>
      <c r="B179" s="22" t="s">
        <v>23</v>
      </c>
      <c r="C179" s="28" t="s">
        <v>3</v>
      </c>
      <c r="D179" s="29" t="s">
        <v>244</v>
      </c>
      <c r="E179" s="30" t="s">
        <v>365</v>
      </c>
      <c r="F179" s="28" t="s">
        <v>21</v>
      </c>
      <c r="G179" s="23">
        <f t="shared" si="6"/>
        <v>81</v>
      </c>
      <c r="H179" s="49">
        <v>81000</v>
      </c>
      <c r="I179" s="23">
        <f t="shared" si="7"/>
        <v>0</v>
      </c>
      <c r="J179" s="49">
        <v>0</v>
      </c>
      <c r="K179" s="24">
        <f t="shared" si="8"/>
        <v>0</v>
      </c>
      <c r="L179" s="6"/>
      <c r="M179" s="4"/>
      <c r="N179" s="3"/>
    </row>
    <row r="180" spans="1:14" ht="39.6" x14ac:dyDescent="0.25">
      <c r="A180" s="12"/>
      <c r="B180" s="22" t="s">
        <v>366</v>
      </c>
      <c r="C180" s="28" t="s">
        <v>3</v>
      </c>
      <c r="D180" s="29" t="s">
        <v>244</v>
      </c>
      <c r="E180" s="30" t="s">
        <v>367</v>
      </c>
      <c r="F180" s="28"/>
      <c r="G180" s="23">
        <f t="shared" si="6"/>
        <v>4060</v>
      </c>
      <c r="H180" s="49">
        <v>4060000</v>
      </c>
      <c r="I180" s="23">
        <f t="shared" si="7"/>
        <v>3994.0502099999999</v>
      </c>
      <c r="J180" s="49">
        <v>3994050.21</v>
      </c>
      <c r="K180" s="24">
        <f t="shared" si="8"/>
        <v>98.375620935960583</v>
      </c>
      <c r="L180" s="6"/>
      <c r="M180" s="4"/>
      <c r="N180" s="3"/>
    </row>
    <row r="181" spans="1:14" ht="26.4" x14ac:dyDescent="0.25">
      <c r="A181" s="12"/>
      <c r="B181" s="22" t="s">
        <v>72</v>
      </c>
      <c r="C181" s="28" t="s">
        <v>3</v>
      </c>
      <c r="D181" s="29" t="s">
        <v>244</v>
      </c>
      <c r="E181" s="30" t="s">
        <v>368</v>
      </c>
      <c r="F181" s="28"/>
      <c r="G181" s="23">
        <f t="shared" si="6"/>
        <v>4060</v>
      </c>
      <c r="H181" s="49">
        <v>4060000</v>
      </c>
      <c r="I181" s="23">
        <f t="shared" si="7"/>
        <v>3994.0502099999999</v>
      </c>
      <c r="J181" s="49">
        <v>3994050.21</v>
      </c>
      <c r="K181" s="24">
        <f t="shared" si="8"/>
        <v>98.375620935960583</v>
      </c>
      <c r="L181" s="6"/>
      <c r="M181" s="4" t="s">
        <v>0</v>
      </c>
      <c r="N181" s="3"/>
    </row>
    <row r="182" spans="1:14" x14ac:dyDescent="0.25">
      <c r="A182" s="12"/>
      <c r="B182" s="22" t="s">
        <v>71</v>
      </c>
      <c r="C182" s="28" t="s">
        <v>3</v>
      </c>
      <c r="D182" s="29" t="s">
        <v>244</v>
      </c>
      <c r="E182" s="30" t="s">
        <v>368</v>
      </c>
      <c r="F182" s="28" t="s">
        <v>70</v>
      </c>
      <c r="G182" s="23">
        <f t="shared" si="6"/>
        <v>3008.4</v>
      </c>
      <c r="H182" s="49">
        <v>3008400</v>
      </c>
      <c r="I182" s="23">
        <f t="shared" si="7"/>
        <v>3005.5665899999999</v>
      </c>
      <c r="J182" s="49">
        <v>3005566.59</v>
      </c>
      <c r="K182" s="24">
        <f t="shared" si="8"/>
        <v>99.905816713203023</v>
      </c>
      <c r="L182" s="6"/>
      <c r="M182" s="4" t="s">
        <v>0</v>
      </c>
      <c r="N182" s="3"/>
    </row>
    <row r="183" spans="1:14" ht="39.6" x14ac:dyDescent="0.25">
      <c r="A183" s="12"/>
      <c r="B183" s="22" t="s">
        <v>67</v>
      </c>
      <c r="C183" s="28" t="s">
        <v>3</v>
      </c>
      <c r="D183" s="29" t="s">
        <v>244</v>
      </c>
      <c r="E183" s="30" t="s">
        <v>368</v>
      </c>
      <c r="F183" s="28" t="s">
        <v>66</v>
      </c>
      <c r="G183" s="23">
        <f t="shared" si="6"/>
        <v>901.6</v>
      </c>
      <c r="H183" s="49">
        <v>901600</v>
      </c>
      <c r="I183" s="23">
        <f t="shared" si="7"/>
        <v>901.49980000000005</v>
      </c>
      <c r="J183" s="49">
        <v>901499.8</v>
      </c>
      <c r="K183" s="24">
        <f t="shared" si="8"/>
        <v>99.988886424134876</v>
      </c>
      <c r="L183" s="6"/>
      <c r="M183" s="4" t="s">
        <v>0</v>
      </c>
      <c r="N183" s="3"/>
    </row>
    <row r="184" spans="1:14" ht="26.4" x14ac:dyDescent="0.25">
      <c r="A184" s="12"/>
      <c r="B184" s="22" t="s">
        <v>23</v>
      </c>
      <c r="C184" s="28" t="s">
        <v>3</v>
      </c>
      <c r="D184" s="29" t="s">
        <v>244</v>
      </c>
      <c r="E184" s="30" t="s">
        <v>368</v>
      </c>
      <c r="F184" s="28" t="s">
        <v>21</v>
      </c>
      <c r="G184" s="23">
        <f t="shared" si="6"/>
        <v>149</v>
      </c>
      <c r="H184" s="49">
        <v>149000</v>
      </c>
      <c r="I184" s="23">
        <f t="shared" si="7"/>
        <v>86.336820000000003</v>
      </c>
      <c r="J184" s="49">
        <v>86336.82</v>
      </c>
      <c r="K184" s="24">
        <f t="shared" si="8"/>
        <v>57.944174496644294</v>
      </c>
      <c r="L184" s="6"/>
      <c r="M184" s="4"/>
      <c r="N184" s="3"/>
    </row>
    <row r="185" spans="1:14" x14ac:dyDescent="0.25">
      <c r="A185" s="12"/>
      <c r="B185" s="22" t="s">
        <v>106</v>
      </c>
      <c r="C185" s="28" t="s">
        <v>3</v>
      </c>
      <c r="D185" s="29" t="s">
        <v>244</v>
      </c>
      <c r="E185" s="30" t="s">
        <v>368</v>
      </c>
      <c r="F185" s="28" t="s">
        <v>105</v>
      </c>
      <c r="G185" s="23">
        <f t="shared" si="6"/>
        <v>1</v>
      </c>
      <c r="H185" s="49">
        <v>1000</v>
      </c>
      <c r="I185" s="23">
        <f t="shared" si="7"/>
        <v>0.64700000000000002</v>
      </c>
      <c r="J185" s="49">
        <v>647</v>
      </c>
      <c r="K185" s="24">
        <f t="shared" si="8"/>
        <v>64.7</v>
      </c>
      <c r="L185" s="6"/>
      <c r="M185" s="4"/>
      <c r="N185" s="3"/>
    </row>
    <row r="186" spans="1:14" x14ac:dyDescent="0.25">
      <c r="A186" s="12"/>
      <c r="B186" s="22" t="s">
        <v>221</v>
      </c>
      <c r="C186" s="28" t="s">
        <v>3</v>
      </c>
      <c r="D186" s="29" t="s">
        <v>217</v>
      </c>
      <c r="E186" s="30"/>
      <c r="F186" s="28"/>
      <c r="G186" s="23">
        <f t="shared" si="6"/>
        <v>197</v>
      </c>
      <c r="H186" s="49">
        <v>197000</v>
      </c>
      <c r="I186" s="23">
        <f t="shared" si="7"/>
        <v>197</v>
      </c>
      <c r="J186" s="49">
        <v>197000</v>
      </c>
      <c r="K186" s="24">
        <f t="shared" si="8"/>
        <v>100</v>
      </c>
      <c r="L186" s="6"/>
      <c r="M186" s="4" t="s">
        <v>0</v>
      </c>
      <c r="N186" s="3"/>
    </row>
    <row r="187" spans="1:14" ht="26.4" x14ac:dyDescent="0.25">
      <c r="A187" s="12"/>
      <c r="B187" s="22" t="s">
        <v>490</v>
      </c>
      <c r="C187" s="28" t="s">
        <v>3</v>
      </c>
      <c r="D187" s="29" t="s">
        <v>217</v>
      </c>
      <c r="E187" s="30" t="s">
        <v>220</v>
      </c>
      <c r="F187" s="28"/>
      <c r="G187" s="23">
        <f t="shared" si="6"/>
        <v>77</v>
      </c>
      <c r="H187" s="49">
        <v>77000</v>
      </c>
      <c r="I187" s="23">
        <f t="shared" si="7"/>
        <v>77</v>
      </c>
      <c r="J187" s="49">
        <v>77000</v>
      </c>
      <c r="K187" s="24">
        <f t="shared" si="8"/>
        <v>100</v>
      </c>
      <c r="L187" s="6"/>
      <c r="M187" s="4"/>
      <c r="N187" s="3"/>
    </row>
    <row r="188" spans="1:14" ht="39.6" x14ac:dyDescent="0.25">
      <c r="A188" s="12"/>
      <c r="B188" s="22" t="s">
        <v>491</v>
      </c>
      <c r="C188" s="28" t="s">
        <v>3</v>
      </c>
      <c r="D188" s="29" t="s">
        <v>217</v>
      </c>
      <c r="E188" s="30" t="s">
        <v>369</v>
      </c>
      <c r="F188" s="28"/>
      <c r="G188" s="23">
        <f t="shared" si="6"/>
        <v>40</v>
      </c>
      <c r="H188" s="49">
        <v>40000</v>
      </c>
      <c r="I188" s="23">
        <f t="shared" si="7"/>
        <v>40</v>
      </c>
      <c r="J188" s="49">
        <v>40000</v>
      </c>
      <c r="K188" s="24">
        <f t="shared" si="8"/>
        <v>100</v>
      </c>
      <c r="L188" s="6"/>
      <c r="M188" s="4"/>
      <c r="N188" s="3"/>
    </row>
    <row r="189" spans="1:14" ht="26.4" x14ac:dyDescent="0.25">
      <c r="A189" s="12"/>
      <c r="B189" s="22" t="s">
        <v>370</v>
      </c>
      <c r="C189" s="28" t="s">
        <v>3</v>
      </c>
      <c r="D189" s="29" t="s">
        <v>217</v>
      </c>
      <c r="E189" s="30" t="s">
        <v>371</v>
      </c>
      <c r="F189" s="28"/>
      <c r="G189" s="23">
        <f t="shared" si="6"/>
        <v>40</v>
      </c>
      <c r="H189" s="49">
        <v>40000</v>
      </c>
      <c r="I189" s="23">
        <f t="shared" si="7"/>
        <v>40</v>
      </c>
      <c r="J189" s="49">
        <v>40000</v>
      </c>
      <c r="K189" s="24">
        <f t="shared" si="8"/>
        <v>100</v>
      </c>
      <c r="L189" s="6"/>
      <c r="M189" s="4"/>
      <c r="N189" s="3"/>
    </row>
    <row r="190" spans="1:14" ht="26.4" x14ac:dyDescent="0.25">
      <c r="A190" s="12"/>
      <c r="B190" s="22" t="s">
        <v>23</v>
      </c>
      <c r="C190" s="28" t="s">
        <v>3</v>
      </c>
      <c r="D190" s="29" t="s">
        <v>217</v>
      </c>
      <c r="E190" s="30" t="s">
        <v>371</v>
      </c>
      <c r="F190" s="28" t="s">
        <v>21</v>
      </c>
      <c r="G190" s="23">
        <f t="shared" si="6"/>
        <v>40</v>
      </c>
      <c r="H190" s="49">
        <v>40000</v>
      </c>
      <c r="I190" s="23">
        <f t="shared" si="7"/>
        <v>40</v>
      </c>
      <c r="J190" s="49">
        <v>40000</v>
      </c>
      <c r="K190" s="24">
        <f t="shared" si="8"/>
        <v>100</v>
      </c>
      <c r="L190" s="6"/>
      <c r="M190" s="4"/>
      <c r="N190" s="3"/>
    </row>
    <row r="191" spans="1:14" ht="26.4" x14ac:dyDescent="0.25">
      <c r="A191" s="12"/>
      <c r="B191" s="22" t="s">
        <v>492</v>
      </c>
      <c r="C191" s="28" t="s">
        <v>3</v>
      </c>
      <c r="D191" s="29" t="s">
        <v>217</v>
      </c>
      <c r="E191" s="30" t="s">
        <v>219</v>
      </c>
      <c r="F191" s="28"/>
      <c r="G191" s="23">
        <f t="shared" si="6"/>
        <v>37</v>
      </c>
      <c r="H191" s="49">
        <v>37000</v>
      </c>
      <c r="I191" s="23">
        <f t="shared" si="7"/>
        <v>37</v>
      </c>
      <c r="J191" s="49">
        <v>37000</v>
      </c>
      <c r="K191" s="24">
        <f t="shared" si="8"/>
        <v>100</v>
      </c>
      <c r="L191" s="6"/>
      <c r="M191" s="4"/>
      <c r="N191" s="3"/>
    </row>
    <row r="192" spans="1:14" x14ac:dyDescent="0.25">
      <c r="A192" s="12"/>
      <c r="B192" s="22" t="s">
        <v>218</v>
      </c>
      <c r="C192" s="28" t="s">
        <v>3</v>
      </c>
      <c r="D192" s="29" t="s">
        <v>217</v>
      </c>
      <c r="E192" s="30" t="s">
        <v>216</v>
      </c>
      <c r="F192" s="28"/>
      <c r="G192" s="23">
        <f t="shared" si="6"/>
        <v>37</v>
      </c>
      <c r="H192" s="49">
        <v>37000</v>
      </c>
      <c r="I192" s="23">
        <f t="shared" si="7"/>
        <v>37</v>
      </c>
      <c r="J192" s="49">
        <v>37000</v>
      </c>
      <c r="K192" s="24">
        <f t="shared" si="8"/>
        <v>100</v>
      </c>
      <c r="L192" s="6"/>
      <c r="M192" s="4" t="s">
        <v>0</v>
      </c>
      <c r="N192" s="3"/>
    </row>
    <row r="193" spans="1:14" ht="26.4" x14ac:dyDescent="0.25">
      <c r="A193" s="12"/>
      <c r="B193" s="22" t="s">
        <v>23</v>
      </c>
      <c r="C193" s="28" t="s">
        <v>3</v>
      </c>
      <c r="D193" s="29" t="s">
        <v>217</v>
      </c>
      <c r="E193" s="30" t="s">
        <v>216</v>
      </c>
      <c r="F193" s="28" t="s">
        <v>21</v>
      </c>
      <c r="G193" s="23">
        <f t="shared" si="6"/>
        <v>37</v>
      </c>
      <c r="H193" s="49">
        <v>37000</v>
      </c>
      <c r="I193" s="23">
        <f t="shared" si="7"/>
        <v>37</v>
      </c>
      <c r="J193" s="49">
        <v>37000</v>
      </c>
      <c r="K193" s="24">
        <f t="shared" si="8"/>
        <v>100</v>
      </c>
      <c r="L193" s="6"/>
      <c r="M193" s="4"/>
      <c r="N193" s="3"/>
    </row>
    <row r="194" spans="1:14" ht="26.4" x14ac:dyDescent="0.25">
      <c r="A194" s="12"/>
      <c r="B194" s="22" t="s">
        <v>396</v>
      </c>
      <c r="C194" s="28" t="s">
        <v>3</v>
      </c>
      <c r="D194" s="29" t="s">
        <v>217</v>
      </c>
      <c r="E194" s="30" t="s">
        <v>397</v>
      </c>
      <c r="F194" s="28"/>
      <c r="G194" s="23">
        <f t="shared" si="6"/>
        <v>120</v>
      </c>
      <c r="H194" s="49">
        <v>120000</v>
      </c>
      <c r="I194" s="23">
        <f t="shared" si="7"/>
        <v>120</v>
      </c>
      <c r="J194" s="49">
        <v>120000</v>
      </c>
      <c r="K194" s="24">
        <f t="shared" si="8"/>
        <v>100</v>
      </c>
      <c r="L194" s="6"/>
      <c r="M194" s="4"/>
      <c r="N194" s="3"/>
    </row>
    <row r="195" spans="1:14" x14ac:dyDescent="0.25">
      <c r="A195" s="12"/>
      <c r="B195" s="22" t="s">
        <v>401</v>
      </c>
      <c r="C195" s="28" t="s">
        <v>3</v>
      </c>
      <c r="D195" s="29" t="s">
        <v>217</v>
      </c>
      <c r="E195" s="30" t="s">
        <v>402</v>
      </c>
      <c r="F195" s="28"/>
      <c r="G195" s="23">
        <f t="shared" si="6"/>
        <v>120</v>
      </c>
      <c r="H195" s="49">
        <v>120000</v>
      </c>
      <c r="I195" s="23">
        <f t="shared" si="7"/>
        <v>120</v>
      </c>
      <c r="J195" s="49">
        <v>120000</v>
      </c>
      <c r="K195" s="24">
        <f t="shared" si="8"/>
        <v>100</v>
      </c>
      <c r="L195" s="6"/>
      <c r="M195" s="4"/>
      <c r="N195" s="3"/>
    </row>
    <row r="196" spans="1:14" ht="39.6" x14ac:dyDescent="0.25">
      <c r="A196" s="12"/>
      <c r="B196" s="22" t="s">
        <v>177</v>
      </c>
      <c r="C196" s="28" t="s">
        <v>3</v>
      </c>
      <c r="D196" s="29" t="s">
        <v>217</v>
      </c>
      <c r="E196" s="30" t="s">
        <v>403</v>
      </c>
      <c r="F196" s="28"/>
      <c r="G196" s="23">
        <f t="shared" si="6"/>
        <v>120</v>
      </c>
      <c r="H196" s="49">
        <v>120000</v>
      </c>
      <c r="I196" s="23">
        <f t="shared" si="7"/>
        <v>120</v>
      </c>
      <c r="J196" s="49">
        <v>120000</v>
      </c>
      <c r="K196" s="24">
        <f t="shared" si="8"/>
        <v>100</v>
      </c>
      <c r="L196" s="6"/>
      <c r="M196" s="4"/>
      <c r="N196" s="3"/>
    </row>
    <row r="197" spans="1:14" ht="92.4" x14ac:dyDescent="0.25">
      <c r="A197" s="12"/>
      <c r="B197" s="22" t="s">
        <v>478</v>
      </c>
      <c r="C197" s="28" t="s">
        <v>3</v>
      </c>
      <c r="D197" s="29" t="s">
        <v>217</v>
      </c>
      <c r="E197" s="30" t="s">
        <v>403</v>
      </c>
      <c r="F197" s="28" t="s">
        <v>479</v>
      </c>
      <c r="G197" s="23">
        <f t="shared" si="6"/>
        <v>120</v>
      </c>
      <c r="H197" s="49">
        <v>120000</v>
      </c>
      <c r="I197" s="23">
        <f t="shared" si="7"/>
        <v>120</v>
      </c>
      <c r="J197" s="49">
        <v>120000</v>
      </c>
      <c r="K197" s="24">
        <f t="shared" si="8"/>
        <v>100</v>
      </c>
      <c r="L197" s="6"/>
      <c r="M197" s="4" t="s">
        <v>0</v>
      </c>
      <c r="N197" s="3"/>
    </row>
    <row r="198" spans="1:14" x14ac:dyDescent="0.25">
      <c r="A198" s="12"/>
      <c r="B198" s="22" t="s">
        <v>210</v>
      </c>
      <c r="C198" s="28" t="s">
        <v>3</v>
      </c>
      <c r="D198" s="29" t="s">
        <v>209</v>
      </c>
      <c r="E198" s="30"/>
      <c r="F198" s="28"/>
      <c r="G198" s="23">
        <f t="shared" si="6"/>
        <v>33110.1</v>
      </c>
      <c r="H198" s="49">
        <v>33110100</v>
      </c>
      <c r="I198" s="23">
        <f t="shared" si="7"/>
        <v>30134.618999999999</v>
      </c>
      <c r="J198" s="49">
        <v>30134619</v>
      </c>
      <c r="K198" s="24">
        <f t="shared" si="8"/>
        <v>91.013373562749734</v>
      </c>
      <c r="L198" s="6"/>
      <c r="M198" s="4" t="s">
        <v>0</v>
      </c>
      <c r="N198" s="3"/>
    </row>
    <row r="199" spans="1:14" x14ac:dyDescent="0.25">
      <c r="A199" s="12"/>
      <c r="B199" s="22" t="s">
        <v>328</v>
      </c>
      <c r="C199" s="28" t="s">
        <v>3</v>
      </c>
      <c r="D199" s="29" t="s">
        <v>329</v>
      </c>
      <c r="E199" s="30"/>
      <c r="F199" s="28"/>
      <c r="G199" s="23">
        <f t="shared" si="6"/>
        <v>6332.2</v>
      </c>
      <c r="H199" s="49">
        <v>6332200</v>
      </c>
      <c r="I199" s="23">
        <f t="shared" si="7"/>
        <v>3766.5140000000001</v>
      </c>
      <c r="J199" s="49">
        <v>3766514</v>
      </c>
      <c r="K199" s="24">
        <f t="shared" si="8"/>
        <v>59.481917816872496</v>
      </c>
      <c r="L199" s="6"/>
      <c r="M199" s="4"/>
      <c r="N199" s="3"/>
    </row>
    <row r="200" spans="1:14" ht="39.6" x14ac:dyDescent="0.25">
      <c r="A200" s="12"/>
      <c r="B200" s="22" t="s">
        <v>568</v>
      </c>
      <c r="C200" s="28" t="s">
        <v>3</v>
      </c>
      <c r="D200" s="29" t="s">
        <v>329</v>
      </c>
      <c r="E200" s="30" t="s">
        <v>569</v>
      </c>
      <c r="F200" s="28"/>
      <c r="G200" s="23">
        <f t="shared" si="6"/>
        <v>1607.6</v>
      </c>
      <c r="H200" s="49">
        <v>1607600</v>
      </c>
      <c r="I200" s="23">
        <f t="shared" si="7"/>
        <v>1529.39328</v>
      </c>
      <c r="J200" s="49">
        <v>1529393.28</v>
      </c>
      <c r="K200" s="24">
        <f t="shared" si="8"/>
        <v>95.135187857676044</v>
      </c>
      <c r="L200" s="6"/>
      <c r="M200" s="4" t="s">
        <v>0</v>
      </c>
      <c r="N200" s="3"/>
    </row>
    <row r="201" spans="1:14" x14ac:dyDescent="0.25">
      <c r="A201" s="12"/>
      <c r="B201" s="22" t="s">
        <v>325</v>
      </c>
      <c r="C201" s="28" t="s">
        <v>3</v>
      </c>
      <c r="D201" s="29" t="s">
        <v>329</v>
      </c>
      <c r="E201" s="30" t="s">
        <v>570</v>
      </c>
      <c r="F201" s="28"/>
      <c r="G201" s="23">
        <f t="shared" si="6"/>
        <v>1607.6</v>
      </c>
      <c r="H201" s="49">
        <v>1607600</v>
      </c>
      <c r="I201" s="23">
        <f t="shared" si="7"/>
        <v>1529.39328</v>
      </c>
      <c r="J201" s="49">
        <v>1529393.28</v>
      </c>
      <c r="K201" s="24">
        <f t="shared" si="8"/>
        <v>95.135187857676044</v>
      </c>
      <c r="L201" s="6"/>
      <c r="M201" s="4"/>
      <c r="N201" s="3"/>
    </row>
    <row r="202" spans="1:14" ht="66" x14ac:dyDescent="0.25">
      <c r="A202" s="12"/>
      <c r="B202" s="22" t="s">
        <v>421</v>
      </c>
      <c r="C202" s="28" t="s">
        <v>3</v>
      </c>
      <c r="D202" s="29" t="s">
        <v>329</v>
      </c>
      <c r="E202" s="30" t="s">
        <v>571</v>
      </c>
      <c r="F202" s="28"/>
      <c r="G202" s="23">
        <f t="shared" si="6"/>
        <v>1607.6</v>
      </c>
      <c r="H202" s="49">
        <v>1607600</v>
      </c>
      <c r="I202" s="23">
        <f t="shared" si="7"/>
        <v>1529.39328</v>
      </c>
      <c r="J202" s="49">
        <v>1529393.28</v>
      </c>
      <c r="K202" s="24">
        <f t="shared" si="8"/>
        <v>95.135187857676044</v>
      </c>
      <c r="L202" s="6"/>
      <c r="M202" s="4"/>
      <c r="N202" s="3"/>
    </row>
    <row r="203" spans="1:14" ht="26.4" x14ac:dyDescent="0.25">
      <c r="A203" s="12"/>
      <c r="B203" s="22" t="s">
        <v>23</v>
      </c>
      <c r="C203" s="28" t="s">
        <v>3</v>
      </c>
      <c r="D203" s="29" t="s">
        <v>329</v>
      </c>
      <c r="E203" s="30" t="s">
        <v>571</v>
      </c>
      <c r="F203" s="28" t="s">
        <v>21</v>
      </c>
      <c r="G203" s="23">
        <f t="shared" si="6"/>
        <v>1500.9</v>
      </c>
      <c r="H203" s="49">
        <v>1500900</v>
      </c>
      <c r="I203" s="23">
        <f t="shared" si="7"/>
        <v>1471.3082099999999</v>
      </c>
      <c r="J203" s="49">
        <v>1471308.21</v>
      </c>
      <c r="K203" s="24">
        <f t="shared" si="8"/>
        <v>98.028396961822892</v>
      </c>
      <c r="L203" s="6"/>
      <c r="M203" s="4"/>
      <c r="N203" s="3"/>
    </row>
    <row r="204" spans="1:14" x14ac:dyDescent="0.25">
      <c r="A204" s="12"/>
      <c r="B204" s="22" t="s">
        <v>356</v>
      </c>
      <c r="C204" s="28" t="s">
        <v>3</v>
      </c>
      <c r="D204" s="29" t="s">
        <v>329</v>
      </c>
      <c r="E204" s="30" t="s">
        <v>571</v>
      </c>
      <c r="F204" s="28" t="s">
        <v>357</v>
      </c>
      <c r="G204" s="23">
        <f t="shared" si="6"/>
        <v>106.7</v>
      </c>
      <c r="H204" s="49">
        <v>106700</v>
      </c>
      <c r="I204" s="23">
        <f t="shared" si="7"/>
        <v>58.085070000000002</v>
      </c>
      <c r="J204" s="49">
        <v>58085.07</v>
      </c>
      <c r="K204" s="24">
        <f t="shared" si="8"/>
        <v>54.437741330834108</v>
      </c>
      <c r="L204" s="6"/>
      <c r="M204" s="4"/>
      <c r="N204" s="3"/>
    </row>
    <row r="205" spans="1:14" ht="26.4" x14ac:dyDescent="0.25">
      <c r="A205" s="12"/>
      <c r="B205" s="22" t="s">
        <v>419</v>
      </c>
      <c r="C205" s="28" t="s">
        <v>3</v>
      </c>
      <c r="D205" s="29" t="s">
        <v>329</v>
      </c>
      <c r="E205" s="30" t="s">
        <v>214</v>
      </c>
      <c r="F205" s="28"/>
      <c r="G205" s="23">
        <f t="shared" si="6"/>
        <v>4724.6000000000004</v>
      </c>
      <c r="H205" s="49">
        <v>4724600</v>
      </c>
      <c r="I205" s="23">
        <f t="shared" si="7"/>
        <v>2237.1207200000003</v>
      </c>
      <c r="J205" s="49">
        <v>2237120.7200000002</v>
      </c>
      <c r="K205" s="24">
        <f t="shared" si="8"/>
        <v>47.350478770689584</v>
      </c>
      <c r="L205" s="6"/>
      <c r="M205" s="4" t="s">
        <v>0</v>
      </c>
      <c r="N205" s="3"/>
    </row>
    <row r="206" spans="1:14" ht="26.4" x14ac:dyDescent="0.25">
      <c r="A206" s="12"/>
      <c r="B206" s="22" t="s">
        <v>213</v>
      </c>
      <c r="C206" s="28" t="s">
        <v>3</v>
      </c>
      <c r="D206" s="29" t="s">
        <v>329</v>
      </c>
      <c r="E206" s="30" t="s">
        <v>212</v>
      </c>
      <c r="F206" s="28"/>
      <c r="G206" s="23">
        <f t="shared" si="6"/>
        <v>4724.6000000000004</v>
      </c>
      <c r="H206" s="49">
        <v>4724600</v>
      </c>
      <c r="I206" s="23">
        <f t="shared" si="7"/>
        <v>2237.1207200000003</v>
      </c>
      <c r="J206" s="49">
        <v>2237120.7200000002</v>
      </c>
      <c r="K206" s="24">
        <f t="shared" si="8"/>
        <v>47.350478770689584</v>
      </c>
      <c r="L206" s="6"/>
      <c r="M206" s="4" t="s">
        <v>0</v>
      </c>
      <c r="N206" s="3"/>
    </row>
    <row r="207" spans="1:14" x14ac:dyDescent="0.25">
      <c r="A207" s="12"/>
      <c r="B207" s="22" t="s">
        <v>167</v>
      </c>
      <c r="C207" s="28" t="s">
        <v>3</v>
      </c>
      <c r="D207" s="29" t="s">
        <v>329</v>
      </c>
      <c r="E207" s="30" t="s">
        <v>211</v>
      </c>
      <c r="F207" s="28"/>
      <c r="G207" s="23">
        <f t="shared" si="6"/>
        <v>4174.6000000000004</v>
      </c>
      <c r="H207" s="49">
        <v>4174600</v>
      </c>
      <c r="I207" s="23">
        <f t="shared" si="7"/>
        <v>1801.56879</v>
      </c>
      <c r="J207" s="49">
        <v>1801568.79</v>
      </c>
      <c r="K207" s="24">
        <f t="shared" si="8"/>
        <v>43.155482920519326</v>
      </c>
      <c r="L207" s="6"/>
      <c r="M207" s="4" t="s">
        <v>0</v>
      </c>
      <c r="N207" s="3"/>
    </row>
    <row r="208" spans="1:14" ht="26.4" x14ac:dyDescent="0.25">
      <c r="A208" s="12"/>
      <c r="B208" s="22" t="s">
        <v>322</v>
      </c>
      <c r="C208" s="28" t="s">
        <v>3</v>
      </c>
      <c r="D208" s="29" t="s">
        <v>329</v>
      </c>
      <c r="E208" s="30" t="s">
        <v>211</v>
      </c>
      <c r="F208" s="28" t="s">
        <v>323</v>
      </c>
      <c r="G208" s="23">
        <f t="shared" ref="G208:G271" si="9">H208/1000</f>
        <v>2316.3000000000002</v>
      </c>
      <c r="H208" s="49">
        <v>2316300</v>
      </c>
      <c r="I208" s="23">
        <f t="shared" ref="I208:I271" si="10">J208/1000</f>
        <v>140.89766</v>
      </c>
      <c r="J208" s="49">
        <v>140897.66</v>
      </c>
      <c r="K208" s="24">
        <f t="shared" ref="K208:K271" si="11">I208/G208*100</f>
        <v>6.0828761386694286</v>
      </c>
      <c r="L208" s="6"/>
      <c r="M208" s="4" t="s">
        <v>0</v>
      </c>
      <c r="N208" s="3"/>
    </row>
    <row r="209" spans="1:14" ht="39.6" x14ac:dyDescent="0.25">
      <c r="A209" s="12"/>
      <c r="B209" s="22" t="s">
        <v>336</v>
      </c>
      <c r="C209" s="28" t="s">
        <v>3</v>
      </c>
      <c r="D209" s="29" t="s">
        <v>329</v>
      </c>
      <c r="E209" s="30" t="s">
        <v>211</v>
      </c>
      <c r="F209" s="28" t="s">
        <v>337</v>
      </c>
      <c r="G209" s="23">
        <f t="shared" si="9"/>
        <v>1858.3</v>
      </c>
      <c r="H209" s="49">
        <v>1858300</v>
      </c>
      <c r="I209" s="23">
        <f t="shared" si="10"/>
        <v>1660.6711299999999</v>
      </c>
      <c r="J209" s="49">
        <v>1660671.13</v>
      </c>
      <c r="K209" s="24">
        <f t="shared" si="11"/>
        <v>89.365071839853627</v>
      </c>
      <c r="L209" s="6"/>
      <c r="M209" s="4"/>
      <c r="N209" s="3"/>
    </row>
    <row r="210" spans="1:14" x14ac:dyDescent="0.25">
      <c r="A210" s="12"/>
      <c r="B210" s="22" t="s">
        <v>266</v>
      </c>
      <c r="C210" s="28" t="s">
        <v>3</v>
      </c>
      <c r="D210" s="29" t="s">
        <v>329</v>
      </c>
      <c r="E210" s="30" t="s">
        <v>265</v>
      </c>
      <c r="F210" s="28"/>
      <c r="G210" s="23">
        <f t="shared" si="9"/>
        <v>550</v>
      </c>
      <c r="H210" s="49">
        <v>550000</v>
      </c>
      <c r="I210" s="23">
        <f t="shared" si="10"/>
        <v>435.55192999999997</v>
      </c>
      <c r="J210" s="49">
        <v>435551.93</v>
      </c>
      <c r="K210" s="24">
        <f t="shared" si="11"/>
        <v>79.19126</v>
      </c>
      <c r="L210" s="6"/>
      <c r="M210" s="4"/>
      <c r="N210" s="3"/>
    </row>
    <row r="211" spans="1:14" ht="26.4" x14ac:dyDescent="0.25">
      <c r="A211" s="12"/>
      <c r="B211" s="22" t="s">
        <v>23</v>
      </c>
      <c r="C211" s="28" t="s">
        <v>3</v>
      </c>
      <c r="D211" s="29" t="s">
        <v>329</v>
      </c>
      <c r="E211" s="30" t="s">
        <v>265</v>
      </c>
      <c r="F211" s="28" t="s">
        <v>21</v>
      </c>
      <c r="G211" s="23">
        <f t="shared" si="9"/>
        <v>550</v>
      </c>
      <c r="H211" s="49">
        <v>550000</v>
      </c>
      <c r="I211" s="23">
        <f t="shared" si="10"/>
        <v>435.55192999999997</v>
      </c>
      <c r="J211" s="49">
        <v>435551.93</v>
      </c>
      <c r="K211" s="24">
        <f t="shared" si="11"/>
        <v>79.19126</v>
      </c>
      <c r="L211" s="6"/>
      <c r="M211" s="4"/>
      <c r="N211" s="3"/>
    </row>
    <row r="212" spans="1:14" x14ac:dyDescent="0.25">
      <c r="A212" s="12"/>
      <c r="B212" s="22" t="s">
        <v>330</v>
      </c>
      <c r="C212" s="28" t="s">
        <v>3</v>
      </c>
      <c r="D212" s="29" t="s">
        <v>331</v>
      </c>
      <c r="E212" s="30"/>
      <c r="F212" s="28"/>
      <c r="G212" s="23">
        <f t="shared" si="9"/>
        <v>16050.1</v>
      </c>
      <c r="H212" s="49">
        <v>16050100</v>
      </c>
      <c r="I212" s="23">
        <f t="shared" si="10"/>
        <v>16050.1</v>
      </c>
      <c r="J212" s="49">
        <v>16050100</v>
      </c>
      <c r="K212" s="24">
        <f t="shared" si="11"/>
        <v>100</v>
      </c>
      <c r="L212" s="6"/>
      <c r="M212" s="4"/>
      <c r="N212" s="3"/>
    </row>
    <row r="213" spans="1:14" ht="39.6" x14ac:dyDescent="0.25">
      <c r="A213" s="12"/>
      <c r="B213" s="22" t="s">
        <v>264</v>
      </c>
      <c r="C213" s="28" t="s">
        <v>3</v>
      </c>
      <c r="D213" s="29" t="s">
        <v>331</v>
      </c>
      <c r="E213" s="30" t="s">
        <v>263</v>
      </c>
      <c r="F213" s="28"/>
      <c r="G213" s="23">
        <f t="shared" si="9"/>
        <v>16050.1</v>
      </c>
      <c r="H213" s="49">
        <v>16050100</v>
      </c>
      <c r="I213" s="23">
        <f t="shared" si="10"/>
        <v>16050.1</v>
      </c>
      <c r="J213" s="49">
        <v>16050100</v>
      </c>
      <c r="K213" s="24">
        <f t="shared" si="11"/>
        <v>100</v>
      </c>
      <c r="L213" s="6"/>
      <c r="M213" s="4"/>
      <c r="N213" s="3"/>
    </row>
    <row r="214" spans="1:14" ht="26.4" x14ac:dyDescent="0.25">
      <c r="A214" s="12"/>
      <c r="B214" s="22" t="s">
        <v>262</v>
      </c>
      <c r="C214" s="28" t="s">
        <v>3</v>
      </c>
      <c r="D214" s="29" t="s">
        <v>331</v>
      </c>
      <c r="E214" s="30" t="s">
        <v>261</v>
      </c>
      <c r="F214" s="28"/>
      <c r="G214" s="23">
        <f t="shared" si="9"/>
        <v>16050.1</v>
      </c>
      <c r="H214" s="49">
        <v>16050100</v>
      </c>
      <c r="I214" s="23">
        <f t="shared" si="10"/>
        <v>16050.1</v>
      </c>
      <c r="J214" s="49">
        <v>16050100</v>
      </c>
      <c r="K214" s="24">
        <f t="shared" si="11"/>
        <v>100</v>
      </c>
      <c r="L214" s="6"/>
      <c r="M214" s="4"/>
      <c r="N214" s="3"/>
    </row>
    <row r="215" spans="1:14" ht="79.2" x14ac:dyDescent="0.25">
      <c r="A215" s="12"/>
      <c r="B215" s="22" t="s">
        <v>493</v>
      </c>
      <c r="C215" s="28" t="s">
        <v>3</v>
      </c>
      <c r="D215" s="29" t="s">
        <v>331</v>
      </c>
      <c r="E215" s="30" t="s">
        <v>332</v>
      </c>
      <c r="F215" s="28"/>
      <c r="G215" s="23">
        <f t="shared" si="9"/>
        <v>16050.1</v>
      </c>
      <c r="H215" s="49">
        <v>16050100</v>
      </c>
      <c r="I215" s="23">
        <f t="shared" si="10"/>
        <v>16050.1</v>
      </c>
      <c r="J215" s="49">
        <v>16050100</v>
      </c>
      <c r="K215" s="24">
        <f t="shared" si="11"/>
        <v>100</v>
      </c>
      <c r="L215" s="6"/>
      <c r="M215" s="4" t="s">
        <v>0</v>
      </c>
      <c r="N215" s="3"/>
    </row>
    <row r="216" spans="1:14" x14ac:dyDescent="0.25">
      <c r="A216" s="12"/>
      <c r="B216" s="22" t="s">
        <v>333</v>
      </c>
      <c r="C216" s="28" t="s">
        <v>3</v>
      </c>
      <c r="D216" s="29" t="s">
        <v>331</v>
      </c>
      <c r="E216" s="30" t="s">
        <v>332</v>
      </c>
      <c r="F216" s="28" t="s">
        <v>334</v>
      </c>
      <c r="G216" s="23">
        <f t="shared" si="9"/>
        <v>16050.1</v>
      </c>
      <c r="H216" s="49">
        <v>16050100</v>
      </c>
      <c r="I216" s="23">
        <f t="shared" si="10"/>
        <v>16050.1</v>
      </c>
      <c r="J216" s="49">
        <v>16050100</v>
      </c>
      <c r="K216" s="24">
        <f t="shared" si="11"/>
        <v>100</v>
      </c>
      <c r="L216" s="6"/>
      <c r="M216" s="4" t="s">
        <v>0</v>
      </c>
      <c r="N216" s="3"/>
    </row>
    <row r="217" spans="1:14" ht="26.4" x14ac:dyDescent="0.25">
      <c r="A217" s="12"/>
      <c r="B217" s="22" t="s">
        <v>208</v>
      </c>
      <c r="C217" s="28" t="s">
        <v>3</v>
      </c>
      <c r="D217" s="29" t="s">
        <v>192</v>
      </c>
      <c r="E217" s="30"/>
      <c r="F217" s="28"/>
      <c r="G217" s="23">
        <f t="shared" si="9"/>
        <v>10727.8</v>
      </c>
      <c r="H217" s="49">
        <v>10727800</v>
      </c>
      <c r="I217" s="23">
        <f t="shared" si="10"/>
        <v>10318.004999999999</v>
      </c>
      <c r="J217" s="49">
        <v>10318005</v>
      </c>
      <c r="K217" s="24">
        <f t="shared" si="11"/>
        <v>96.180064878167002</v>
      </c>
      <c r="L217" s="6"/>
      <c r="M217" s="4" t="s">
        <v>0</v>
      </c>
      <c r="N217" s="3"/>
    </row>
    <row r="218" spans="1:14" ht="26.4" x14ac:dyDescent="0.25">
      <c r="A218" s="12"/>
      <c r="B218" s="22" t="s">
        <v>200</v>
      </c>
      <c r="C218" s="28" t="s">
        <v>3</v>
      </c>
      <c r="D218" s="29" t="s">
        <v>192</v>
      </c>
      <c r="E218" s="30" t="s">
        <v>199</v>
      </c>
      <c r="F218" s="28"/>
      <c r="G218" s="23">
        <f t="shared" si="9"/>
        <v>10727.8</v>
      </c>
      <c r="H218" s="49">
        <v>10727800</v>
      </c>
      <c r="I218" s="23">
        <f t="shared" si="10"/>
        <v>10318.004999999999</v>
      </c>
      <c r="J218" s="49">
        <v>10318005</v>
      </c>
      <c r="K218" s="24">
        <f t="shared" si="11"/>
        <v>96.180064878167002</v>
      </c>
      <c r="L218" s="6"/>
      <c r="M218" s="4" t="s">
        <v>0</v>
      </c>
      <c r="N218" s="3"/>
    </row>
    <row r="219" spans="1:14" ht="26.4" x14ac:dyDescent="0.25">
      <c r="A219" s="12"/>
      <c r="B219" s="22" t="s">
        <v>198</v>
      </c>
      <c r="C219" s="28" t="s">
        <v>3</v>
      </c>
      <c r="D219" s="29" t="s">
        <v>192</v>
      </c>
      <c r="E219" s="30" t="s">
        <v>197</v>
      </c>
      <c r="F219" s="28"/>
      <c r="G219" s="23">
        <f t="shared" si="9"/>
        <v>10727.8</v>
      </c>
      <c r="H219" s="49">
        <v>10727800</v>
      </c>
      <c r="I219" s="23">
        <f t="shared" si="10"/>
        <v>10318.004999999999</v>
      </c>
      <c r="J219" s="49">
        <v>10318005</v>
      </c>
      <c r="K219" s="24">
        <f t="shared" si="11"/>
        <v>96.180064878167002</v>
      </c>
      <c r="L219" s="6"/>
      <c r="M219" s="4" t="s">
        <v>0</v>
      </c>
      <c r="N219" s="3"/>
    </row>
    <row r="220" spans="1:14" ht="26.4" x14ac:dyDescent="0.25">
      <c r="A220" s="12"/>
      <c r="B220" s="22" t="s">
        <v>72</v>
      </c>
      <c r="C220" s="28" t="s">
        <v>3</v>
      </c>
      <c r="D220" s="29" t="s">
        <v>192</v>
      </c>
      <c r="E220" s="30" t="s">
        <v>372</v>
      </c>
      <c r="F220" s="28"/>
      <c r="G220" s="23">
        <f t="shared" si="9"/>
        <v>10727.8</v>
      </c>
      <c r="H220" s="49">
        <v>10727800</v>
      </c>
      <c r="I220" s="23">
        <f t="shared" si="10"/>
        <v>10318.004999999999</v>
      </c>
      <c r="J220" s="49">
        <v>10318005</v>
      </c>
      <c r="K220" s="24">
        <f t="shared" si="11"/>
        <v>96.180064878167002</v>
      </c>
      <c r="L220" s="6"/>
      <c r="M220" s="4"/>
      <c r="N220" s="3"/>
    </row>
    <row r="221" spans="1:14" x14ac:dyDescent="0.25">
      <c r="A221" s="12"/>
      <c r="B221" s="22" t="s">
        <v>71</v>
      </c>
      <c r="C221" s="28" t="s">
        <v>3</v>
      </c>
      <c r="D221" s="29" t="s">
        <v>192</v>
      </c>
      <c r="E221" s="30" t="s">
        <v>372</v>
      </c>
      <c r="F221" s="28" t="s">
        <v>70</v>
      </c>
      <c r="G221" s="23">
        <f t="shared" si="9"/>
        <v>8086</v>
      </c>
      <c r="H221" s="49">
        <v>8086000</v>
      </c>
      <c r="I221" s="23">
        <f t="shared" si="10"/>
        <v>7789.26908</v>
      </c>
      <c r="J221" s="49">
        <v>7789269.0800000001</v>
      </c>
      <c r="K221" s="24">
        <f t="shared" si="11"/>
        <v>96.33031263912936</v>
      </c>
      <c r="L221" s="6"/>
      <c r="M221" s="4"/>
      <c r="N221" s="3"/>
    </row>
    <row r="222" spans="1:14" ht="39.6" x14ac:dyDescent="0.25">
      <c r="A222" s="12"/>
      <c r="B222" s="22" t="s">
        <v>67</v>
      </c>
      <c r="C222" s="28" t="s">
        <v>3</v>
      </c>
      <c r="D222" s="29" t="s">
        <v>192</v>
      </c>
      <c r="E222" s="30" t="s">
        <v>372</v>
      </c>
      <c r="F222" s="28" t="s">
        <v>66</v>
      </c>
      <c r="G222" s="23">
        <f t="shared" si="9"/>
        <v>2443</v>
      </c>
      <c r="H222" s="49">
        <v>2443000</v>
      </c>
      <c r="I222" s="23">
        <f t="shared" si="10"/>
        <v>2333.56167</v>
      </c>
      <c r="J222" s="49">
        <v>2333561.67</v>
      </c>
      <c r="K222" s="24">
        <f t="shared" si="11"/>
        <v>95.520330331559549</v>
      </c>
      <c r="L222" s="6"/>
      <c r="M222" s="4"/>
      <c r="N222" s="3"/>
    </row>
    <row r="223" spans="1:14" ht="26.4" x14ac:dyDescent="0.25">
      <c r="A223" s="12"/>
      <c r="B223" s="22" t="s">
        <v>23</v>
      </c>
      <c r="C223" s="28" t="s">
        <v>3</v>
      </c>
      <c r="D223" s="29" t="s">
        <v>192</v>
      </c>
      <c r="E223" s="30" t="s">
        <v>372</v>
      </c>
      <c r="F223" s="28" t="s">
        <v>21</v>
      </c>
      <c r="G223" s="23">
        <f t="shared" si="9"/>
        <v>164</v>
      </c>
      <c r="H223" s="49">
        <v>164000</v>
      </c>
      <c r="I223" s="23">
        <f t="shared" si="10"/>
        <v>160.51925</v>
      </c>
      <c r="J223" s="49">
        <v>160519.25</v>
      </c>
      <c r="K223" s="24">
        <f t="shared" si="11"/>
        <v>97.877591463414632</v>
      </c>
      <c r="L223" s="6"/>
      <c r="M223" s="4"/>
      <c r="N223" s="3"/>
    </row>
    <row r="224" spans="1:14" ht="26.4" x14ac:dyDescent="0.25">
      <c r="A224" s="12"/>
      <c r="B224" s="22" t="s">
        <v>32</v>
      </c>
      <c r="C224" s="28" t="s">
        <v>3</v>
      </c>
      <c r="D224" s="29" t="s">
        <v>192</v>
      </c>
      <c r="E224" s="30" t="s">
        <v>372</v>
      </c>
      <c r="F224" s="28" t="s">
        <v>31</v>
      </c>
      <c r="G224" s="23">
        <f t="shared" si="9"/>
        <v>34.799999999999997</v>
      </c>
      <c r="H224" s="49">
        <v>34800</v>
      </c>
      <c r="I224" s="23">
        <f t="shared" si="10"/>
        <v>34.655000000000001</v>
      </c>
      <c r="J224" s="49">
        <v>34655</v>
      </c>
      <c r="K224" s="24">
        <f t="shared" si="11"/>
        <v>99.583333333333343</v>
      </c>
      <c r="L224" s="6"/>
      <c r="M224" s="4" t="s">
        <v>0</v>
      </c>
      <c r="N224" s="3"/>
    </row>
    <row r="225" spans="1:14" x14ac:dyDescent="0.25">
      <c r="A225" s="12"/>
      <c r="B225" s="22" t="s">
        <v>52</v>
      </c>
      <c r="C225" s="28" t="s">
        <v>3</v>
      </c>
      <c r="D225" s="29" t="s">
        <v>51</v>
      </c>
      <c r="E225" s="30"/>
      <c r="F225" s="28"/>
      <c r="G225" s="23">
        <f t="shared" si="9"/>
        <v>40</v>
      </c>
      <c r="H225" s="49">
        <v>40000</v>
      </c>
      <c r="I225" s="23">
        <f t="shared" si="10"/>
        <v>38.241</v>
      </c>
      <c r="J225" s="49">
        <v>38241</v>
      </c>
      <c r="K225" s="24">
        <f t="shared" si="11"/>
        <v>95.602500000000006</v>
      </c>
      <c r="L225" s="6"/>
      <c r="M225" s="4"/>
      <c r="N225" s="3"/>
    </row>
    <row r="226" spans="1:14" x14ac:dyDescent="0.25">
      <c r="A226" s="12"/>
      <c r="B226" s="22" t="s">
        <v>58</v>
      </c>
      <c r="C226" s="28" t="s">
        <v>3</v>
      </c>
      <c r="D226" s="29" t="s">
        <v>53</v>
      </c>
      <c r="E226" s="30"/>
      <c r="F226" s="28"/>
      <c r="G226" s="23">
        <f t="shared" si="9"/>
        <v>40</v>
      </c>
      <c r="H226" s="49">
        <v>40000</v>
      </c>
      <c r="I226" s="23">
        <f t="shared" si="10"/>
        <v>38.241</v>
      </c>
      <c r="J226" s="49">
        <v>38241</v>
      </c>
      <c r="K226" s="24">
        <f t="shared" si="11"/>
        <v>95.602500000000006</v>
      </c>
      <c r="L226" s="6"/>
      <c r="M226" s="4"/>
      <c r="N226" s="3"/>
    </row>
    <row r="227" spans="1:14" x14ac:dyDescent="0.25">
      <c r="A227" s="12"/>
      <c r="B227" s="22" t="s">
        <v>494</v>
      </c>
      <c r="C227" s="28" t="s">
        <v>3</v>
      </c>
      <c r="D227" s="29" t="s">
        <v>53</v>
      </c>
      <c r="E227" s="30" t="s">
        <v>49</v>
      </c>
      <c r="F227" s="28"/>
      <c r="G227" s="23">
        <f t="shared" si="9"/>
        <v>40</v>
      </c>
      <c r="H227" s="49">
        <v>40000</v>
      </c>
      <c r="I227" s="23">
        <f t="shared" si="10"/>
        <v>38.241</v>
      </c>
      <c r="J227" s="49">
        <v>38241</v>
      </c>
      <c r="K227" s="24">
        <f t="shared" si="11"/>
        <v>95.602500000000006</v>
      </c>
      <c r="L227" s="6"/>
      <c r="M227" s="4"/>
      <c r="N227" s="3"/>
    </row>
    <row r="228" spans="1:14" x14ac:dyDescent="0.25">
      <c r="A228" s="12"/>
      <c r="B228" s="22" t="s">
        <v>48</v>
      </c>
      <c r="C228" s="28" t="s">
        <v>3</v>
      </c>
      <c r="D228" s="29" t="s">
        <v>53</v>
      </c>
      <c r="E228" s="30" t="s">
        <v>47</v>
      </c>
      <c r="F228" s="28"/>
      <c r="G228" s="23">
        <f t="shared" si="9"/>
        <v>40</v>
      </c>
      <c r="H228" s="49">
        <v>40000</v>
      </c>
      <c r="I228" s="23">
        <f t="shared" si="10"/>
        <v>38.241</v>
      </c>
      <c r="J228" s="49">
        <v>38241</v>
      </c>
      <c r="K228" s="24">
        <f t="shared" si="11"/>
        <v>95.602500000000006</v>
      </c>
      <c r="L228" s="6"/>
      <c r="M228" s="4"/>
      <c r="N228" s="3"/>
    </row>
    <row r="229" spans="1:14" ht="39.6" x14ac:dyDescent="0.25">
      <c r="A229" s="12"/>
      <c r="B229" s="22" t="s">
        <v>495</v>
      </c>
      <c r="C229" s="28" t="s">
        <v>3</v>
      </c>
      <c r="D229" s="29" t="s">
        <v>53</v>
      </c>
      <c r="E229" s="30" t="s">
        <v>45</v>
      </c>
      <c r="F229" s="28"/>
      <c r="G229" s="23">
        <f t="shared" si="9"/>
        <v>40</v>
      </c>
      <c r="H229" s="49">
        <v>40000</v>
      </c>
      <c r="I229" s="23">
        <f t="shared" si="10"/>
        <v>38.241</v>
      </c>
      <c r="J229" s="49">
        <v>38241</v>
      </c>
      <c r="K229" s="24">
        <f t="shared" si="11"/>
        <v>95.602500000000006</v>
      </c>
      <c r="L229" s="6"/>
      <c r="M229" s="4"/>
      <c r="N229" s="3"/>
    </row>
    <row r="230" spans="1:14" ht="26.4" x14ac:dyDescent="0.25">
      <c r="A230" s="12"/>
      <c r="B230" s="22" t="s">
        <v>23</v>
      </c>
      <c r="C230" s="28" t="s">
        <v>3</v>
      </c>
      <c r="D230" s="29" t="s">
        <v>53</v>
      </c>
      <c r="E230" s="30" t="s">
        <v>45</v>
      </c>
      <c r="F230" s="28" t="s">
        <v>21</v>
      </c>
      <c r="G230" s="23">
        <f t="shared" si="9"/>
        <v>40</v>
      </c>
      <c r="H230" s="49">
        <v>40000</v>
      </c>
      <c r="I230" s="23">
        <f t="shared" si="10"/>
        <v>38.241</v>
      </c>
      <c r="J230" s="49">
        <v>38241</v>
      </c>
      <c r="K230" s="24">
        <f t="shared" si="11"/>
        <v>95.602500000000006</v>
      </c>
      <c r="L230" s="6"/>
      <c r="M230" s="4" t="s">
        <v>0</v>
      </c>
      <c r="N230" s="3"/>
    </row>
    <row r="231" spans="1:14" x14ac:dyDescent="0.25">
      <c r="A231" s="12"/>
      <c r="B231" s="22" t="s">
        <v>44</v>
      </c>
      <c r="C231" s="28" t="s">
        <v>3</v>
      </c>
      <c r="D231" s="29" t="s">
        <v>43</v>
      </c>
      <c r="E231" s="30"/>
      <c r="F231" s="28"/>
      <c r="G231" s="23">
        <f t="shared" si="9"/>
        <v>105098.47500000001</v>
      </c>
      <c r="H231" s="49">
        <v>105098475</v>
      </c>
      <c r="I231" s="23">
        <f t="shared" si="10"/>
        <v>103270.97683</v>
      </c>
      <c r="J231" s="49">
        <v>103270976.83</v>
      </c>
      <c r="K231" s="24">
        <f t="shared" si="11"/>
        <v>98.261156339328409</v>
      </c>
      <c r="L231" s="6"/>
      <c r="M231" s="4"/>
      <c r="N231" s="3"/>
    </row>
    <row r="232" spans="1:14" x14ac:dyDescent="0.25">
      <c r="A232" s="12"/>
      <c r="B232" s="22" t="s">
        <v>242</v>
      </c>
      <c r="C232" s="28" t="s">
        <v>3</v>
      </c>
      <c r="D232" s="29" t="s">
        <v>240</v>
      </c>
      <c r="E232" s="30"/>
      <c r="F232" s="28"/>
      <c r="G232" s="23">
        <f t="shared" si="9"/>
        <v>7684</v>
      </c>
      <c r="H232" s="49">
        <v>7684000</v>
      </c>
      <c r="I232" s="23">
        <f t="shared" si="10"/>
        <v>7683.9964800000007</v>
      </c>
      <c r="J232" s="49">
        <v>7683996.4800000004</v>
      </c>
      <c r="K232" s="24">
        <f t="shared" si="11"/>
        <v>99.99995419052577</v>
      </c>
      <c r="L232" s="6"/>
      <c r="M232" s="4"/>
      <c r="N232" s="3"/>
    </row>
    <row r="233" spans="1:14" ht="52.8" x14ac:dyDescent="0.25">
      <c r="A233" s="12"/>
      <c r="B233" s="22" t="s">
        <v>477</v>
      </c>
      <c r="C233" s="28" t="s">
        <v>3</v>
      </c>
      <c r="D233" s="29" t="s">
        <v>240</v>
      </c>
      <c r="E233" s="30" t="s">
        <v>77</v>
      </c>
      <c r="F233" s="28"/>
      <c r="G233" s="23">
        <f t="shared" si="9"/>
        <v>7684</v>
      </c>
      <c r="H233" s="49">
        <v>7684000</v>
      </c>
      <c r="I233" s="23">
        <f t="shared" si="10"/>
        <v>7683.9964800000007</v>
      </c>
      <c r="J233" s="49">
        <v>7683996.4800000004</v>
      </c>
      <c r="K233" s="24">
        <f t="shared" si="11"/>
        <v>99.99995419052577</v>
      </c>
      <c r="L233" s="6"/>
      <c r="M233" s="4"/>
      <c r="N233" s="3"/>
    </row>
    <row r="234" spans="1:14" ht="26.4" x14ac:dyDescent="0.25">
      <c r="A234" s="12"/>
      <c r="B234" s="22" t="s">
        <v>236</v>
      </c>
      <c r="C234" s="28" t="s">
        <v>3</v>
      </c>
      <c r="D234" s="29" t="s">
        <v>240</v>
      </c>
      <c r="E234" s="30" t="s">
        <v>235</v>
      </c>
      <c r="F234" s="28"/>
      <c r="G234" s="23">
        <f t="shared" si="9"/>
        <v>7684</v>
      </c>
      <c r="H234" s="49">
        <v>7684000</v>
      </c>
      <c r="I234" s="23">
        <f t="shared" si="10"/>
        <v>7683.9964800000007</v>
      </c>
      <c r="J234" s="49">
        <v>7683996.4800000004</v>
      </c>
      <c r="K234" s="24">
        <f t="shared" si="11"/>
        <v>99.99995419052577</v>
      </c>
      <c r="L234" s="6"/>
      <c r="M234" s="4"/>
      <c r="N234" s="3"/>
    </row>
    <row r="235" spans="1:14" ht="26.4" x14ac:dyDescent="0.25">
      <c r="A235" s="12"/>
      <c r="B235" s="22" t="s">
        <v>241</v>
      </c>
      <c r="C235" s="28" t="s">
        <v>3</v>
      </c>
      <c r="D235" s="29" t="s">
        <v>240</v>
      </c>
      <c r="E235" s="30" t="s">
        <v>239</v>
      </c>
      <c r="F235" s="28"/>
      <c r="G235" s="23">
        <f t="shared" si="9"/>
        <v>7684</v>
      </c>
      <c r="H235" s="49">
        <v>7684000</v>
      </c>
      <c r="I235" s="23">
        <f t="shared" si="10"/>
        <v>7683.9964800000007</v>
      </c>
      <c r="J235" s="49">
        <v>7683996.4800000004</v>
      </c>
      <c r="K235" s="24">
        <f t="shared" si="11"/>
        <v>99.99995419052577</v>
      </c>
      <c r="L235" s="6"/>
      <c r="M235" s="4"/>
      <c r="N235" s="3"/>
    </row>
    <row r="236" spans="1:14" ht="26.4" x14ac:dyDescent="0.25">
      <c r="A236" s="12"/>
      <c r="B236" s="22" t="s">
        <v>103</v>
      </c>
      <c r="C236" s="28" t="s">
        <v>3</v>
      </c>
      <c r="D236" s="29" t="s">
        <v>240</v>
      </c>
      <c r="E236" s="30" t="s">
        <v>239</v>
      </c>
      <c r="F236" s="28" t="s">
        <v>12</v>
      </c>
      <c r="G236" s="23">
        <f t="shared" si="9"/>
        <v>7684</v>
      </c>
      <c r="H236" s="49">
        <v>7684000</v>
      </c>
      <c r="I236" s="23">
        <f t="shared" si="10"/>
        <v>7683.9964800000007</v>
      </c>
      <c r="J236" s="49">
        <v>7683996.4800000004</v>
      </c>
      <c r="K236" s="24">
        <f t="shared" si="11"/>
        <v>99.99995419052577</v>
      </c>
      <c r="L236" s="6"/>
      <c r="M236" s="4" t="s">
        <v>0</v>
      </c>
      <c r="N236" s="3"/>
    </row>
    <row r="237" spans="1:14" x14ac:dyDescent="0.25">
      <c r="A237" s="12"/>
      <c r="B237" s="22" t="s">
        <v>496</v>
      </c>
      <c r="C237" s="28" t="s">
        <v>3</v>
      </c>
      <c r="D237" s="29" t="s">
        <v>497</v>
      </c>
      <c r="E237" s="30"/>
      <c r="F237" s="28"/>
      <c r="G237" s="23">
        <f t="shared" si="9"/>
        <v>30539.075000000001</v>
      </c>
      <c r="H237" s="49">
        <v>30539075</v>
      </c>
      <c r="I237" s="23">
        <f t="shared" si="10"/>
        <v>28888.075000000001</v>
      </c>
      <c r="J237" s="49">
        <v>28888075</v>
      </c>
      <c r="K237" s="24">
        <f t="shared" si="11"/>
        <v>94.593811371169551</v>
      </c>
      <c r="L237" s="6"/>
      <c r="M237" s="4"/>
      <c r="N237" s="3"/>
    </row>
    <row r="238" spans="1:14" ht="39.6" x14ac:dyDescent="0.25">
      <c r="A238" s="12"/>
      <c r="B238" s="22" t="s">
        <v>264</v>
      </c>
      <c r="C238" s="28" t="s">
        <v>3</v>
      </c>
      <c r="D238" s="29" t="s">
        <v>497</v>
      </c>
      <c r="E238" s="30" t="s">
        <v>263</v>
      </c>
      <c r="F238" s="28"/>
      <c r="G238" s="23">
        <f t="shared" si="9"/>
        <v>30539.075000000001</v>
      </c>
      <c r="H238" s="49">
        <v>30539075</v>
      </c>
      <c r="I238" s="23">
        <f t="shared" si="10"/>
        <v>28888.075000000001</v>
      </c>
      <c r="J238" s="49">
        <v>28888075</v>
      </c>
      <c r="K238" s="24">
        <f t="shared" si="11"/>
        <v>94.593811371169551</v>
      </c>
      <c r="L238" s="6"/>
      <c r="M238" s="4"/>
      <c r="N238" s="3"/>
    </row>
    <row r="239" spans="1:14" ht="26.4" x14ac:dyDescent="0.25">
      <c r="A239" s="12"/>
      <c r="B239" s="22" t="s">
        <v>262</v>
      </c>
      <c r="C239" s="28" t="s">
        <v>3</v>
      </c>
      <c r="D239" s="29" t="s">
        <v>497</v>
      </c>
      <c r="E239" s="30" t="s">
        <v>261</v>
      </c>
      <c r="F239" s="28"/>
      <c r="G239" s="23">
        <f t="shared" si="9"/>
        <v>30539.075000000001</v>
      </c>
      <c r="H239" s="49">
        <v>30539075</v>
      </c>
      <c r="I239" s="23">
        <f t="shared" si="10"/>
        <v>28888.075000000001</v>
      </c>
      <c r="J239" s="49">
        <v>28888075</v>
      </c>
      <c r="K239" s="24">
        <f t="shared" si="11"/>
        <v>94.593811371169551</v>
      </c>
      <c r="L239" s="6"/>
      <c r="M239" s="4"/>
      <c r="N239" s="3"/>
    </row>
    <row r="240" spans="1:14" ht="26.4" x14ac:dyDescent="0.25">
      <c r="A240" s="12"/>
      <c r="B240" s="22" t="s">
        <v>498</v>
      </c>
      <c r="C240" s="28" t="s">
        <v>3</v>
      </c>
      <c r="D240" s="29" t="s">
        <v>497</v>
      </c>
      <c r="E240" s="30" t="s">
        <v>499</v>
      </c>
      <c r="F240" s="28"/>
      <c r="G240" s="23">
        <f t="shared" si="9"/>
        <v>29771</v>
      </c>
      <c r="H240" s="49">
        <v>29771000</v>
      </c>
      <c r="I240" s="23">
        <f t="shared" si="10"/>
        <v>28120</v>
      </c>
      <c r="J240" s="49">
        <v>28120000</v>
      </c>
      <c r="K240" s="24">
        <f t="shared" si="11"/>
        <v>94.454334755298788</v>
      </c>
      <c r="L240" s="6"/>
      <c r="M240" s="4"/>
      <c r="N240" s="3"/>
    </row>
    <row r="241" spans="1:14" ht="26.4" x14ac:dyDescent="0.25">
      <c r="A241" s="12"/>
      <c r="B241" s="22" t="s">
        <v>41</v>
      </c>
      <c r="C241" s="28" t="s">
        <v>3</v>
      </c>
      <c r="D241" s="29" t="s">
        <v>497</v>
      </c>
      <c r="E241" s="30" t="s">
        <v>499</v>
      </c>
      <c r="F241" s="28" t="s">
        <v>40</v>
      </c>
      <c r="G241" s="23">
        <f t="shared" si="9"/>
        <v>29771</v>
      </c>
      <c r="H241" s="49">
        <v>29771000</v>
      </c>
      <c r="I241" s="23">
        <f t="shared" si="10"/>
        <v>28120</v>
      </c>
      <c r="J241" s="49">
        <v>28120000</v>
      </c>
      <c r="K241" s="24">
        <f t="shared" si="11"/>
        <v>94.454334755298788</v>
      </c>
      <c r="L241" s="6"/>
      <c r="M241" s="4"/>
      <c r="N241" s="3"/>
    </row>
    <row r="242" spans="1:14" ht="26.4" x14ac:dyDescent="0.25">
      <c r="A242" s="12"/>
      <c r="B242" s="22" t="s">
        <v>572</v>
      </c>
      <c r="C242" s="28" t="s">
        <v>3</v>
      </c>
      <c r="D242" s="29" t="s">
        <v>497</v>
      </c>
      <c r="E242" s="30" t="s">
        <v>573</v>
      </c>
      <c r="F242" s="28"/>
      <c r="G242" s="23">
        <f t="shared" si="9"/>
        <v>454.57499999999999</v>
      </c>
      <c r="H242" s="49">
        <v>454575</v>
      </c>
      <c r="I242" s="23">
        <f t="shared" si="10"/>
        <v>454.57499999999999</v>
      </c>
      <c r="J242" s="49">
        <v>454575</v>
      </c>
      <c r="K242" s="24">
        <f t="shared" si="11"/>
        <v>100</v>
      </c>
      <c r="L242" s="6"/>
      <c r="M242" s="4"/>
      <c r="N242" s="3"/>
    </row>
    <row r="243" spans="1:14" ht="26.4" x14ac:dyDescent="0.25">
      <c r="A243" s="12"/>
      <c r="B243" s="22" t="s">
        <v>41</v>
      </c>
      <c r="C243" s="28" t="s">
        <v>3</v>
      </c>
      <c r="D243" s="29" t="s">
        <v>497</v>
      </c>
      <c r="E243" s="30" t="s">
        <v>573</v>
      </c>
      <c r="F243" s="28" t="s">
        <v>40</v>
      </c>
      <c r="G243" s="23">
        <f t="shared" si="9"/>
        <v>454.57499999999999</v>
      </c>
      <c r="H243" s="49">
        <v>454575</v>
      </c>
      <c r="I243" s="23">
        <f t="shared" si="10"/>
        <v>454.57499999999999</v>
      </c>
      <c r="J243" s="49">
        <v>454575</v>
      </c>
      <c r="K243" s="24">
        <f t="shared" si="11"/>
        <v>100</v>
      </c>
      <c r="L243" s="6"/>
      <c r="M243" s="4" t="s">
        <v>0</v>
      </c>
      <c r="N243" s="3"/>
    </row>
    <row r="244" spans="1:14" ht="39.6" x14ac:dyDescent="0.25">
      <c r="A244" s="12"/>
      <c r="B244" s="22" t="s">
        <v>574</v>
      </c>
      <c r="C244" s="28" t="s">
        <v>3</v>
      </c>
      <c r="D244" s="29" t="s">
        <v>497</v>
      </c>
      <c r="E244" s="30" t="s">
        <v>575</v>
      </c>
      <c r="F244" s="28"/>
      <c r="G244" s="23">
        <f t="shared" si="9"/>
        <v>313.5</v>
      </c>
      <c r="H244" s="49">
        <v>313500</v>
      </c>
      <c r="I244" s="23">
        <f t="shared" si="10"/>
        <v>313.5</v>
      </c>
      <c r="J244" s="49">
        <v>313500</v>
      </c>
      <c r="K244" s="24">
        <f t="shared" si="11"/>
        <v>100</v>
      </c>
      <c r="L244" s="6"/>
      <c r="M244" s="4" t="s">
        <v>0</v>
      </c>
      <c r="N244" s="3"/>
    </row>
    <row r="245" spans="1:14" ht="26.4" x14ac:dyDescent="0.25">
      <c r="A245" s="12"/>
      <c r="B245" s="22" t="s">
        <v>103</v>
      </c>
      <c r="C245" s="28" t="s">
        <v>3</v>
      </c>
      <c r="D245" s="29" t="s">
        <v>497</v>
      </c>
      <c r="E245" s="30" t="s">
        <v>575</v>
      </c>
      <c r="F245" s="28" t="s">
        <v>12</v>
      </c>
      <c r="G245" s="23">
        <f t="shared" si="9"/>
        <v>313.5</v>
      </c>
      <c r="H245" s="49">
        <v>313500</v>
      </c>
      <c r="I245" s="23">
        <f t="shared" si="10"/>
        <v>313.5</v>
      </c>
      <c r="J245" s="49">
        <v>313500</v>
      </c>
      <c r="K245" s="24">
        <f t="shared" si="11"/>
        <v>100</v>
      </c>
      <c r="L245" s="6"/>
      <c r="M245" s="4" t="s">
        <v>0</v>
      </c>
      <c r="N245" s="3"/>
    </row>
    <row r="246" spans="1:14" x14ac:dyDescent="0.25">
      <c r="A246" s="12"/>
      <c r="B246" s="22" t="s">
        <v>42</v>
      </c>
      <c r="C246" s="28" t="s">
        <v>3</v>
      </c>
      <c r="D246" s="29" t="s">
        <v>38</v>
      </c>
      <c r="E246" s="30"/>
      <c r="F246" s="28"/>
      <c r="G246" s="23">
        <f t="shared" si="9"/>
        <v>63097.2</v>
      </c>
      <c r="H246" s="49">
        <v>63097200</v>
      </c>
      <c r="I246" s="23">
        <f t="shared" si="10"/>
        <v>63018.773999999998</v>
      </c>
      <c r="J246" s="49">
        <v>63018774</v>
      </c>
      <c r="K246" s="24">
        <f t="shared" si="11"/>
        <v>99.875706053517433</v>
      </c>
      <c r="L246" s="6"/>
      <c r="M246" s="4"/>
      <c r="N246" s="3"/>
    </row>
    <row r="247" spans="1:14" ht="26.4" x14ac:dyDescent="0.25">
      <c r="A247" s="12"/>
      <c r="B247" s="22" t="s">
        <v>500</v>
      </c>
      <c r="C247" s="28" t="s">
        <v>3</v>
      </c>
      <c r="D247" s="29" t="s">
        <v>38</v>
      </c>
      <c r="E247" s="30" t="s">
        <v>35</v>
      </c>
      <c r="F247" s="28"/>
      <c r="G247" s="23">
        <f t="shared" si="9"/>
        <v>60297.2</v>
      </c>
      <c r="H247" s="49">
        <v>60297200</v>
      </c>
      <c r="I247" s="23">
        <f t="shared" si="10"/>
        <v>60225.983999999997</v>
      </c>
      <c r="J247" s="49">
        <v>60225984</v>
      </c>
      <c r="K247" s="24">
        <f t="shared" si="11"/>
        <v>99.881891696463526</v>
      </c>
      <c r="L247" s="6"/>
      <c r="M247" s="4" t="s">
        <v>0</v>
      </c>
      <c r="N247" s="3"/>
    </row>
    <row r="248" spans="1:14" ht="26.4" x14ac:dyDescent="0.25">
      <c r="A248" s="12"/>
      <c r="B248" s="22" t="s">
        <v>34</v>
      </c>
      <c r="C248" s="28" t="s">
        <v>3</v>
      </c>
      <c r="D248" s="29" t="s">
        <v>38</v>
      </c>
      <c r="E248" s="30" t="s">
        <v>33</v>
      </c>
      <c r="F248" s="28"/>
      <c r="G248" s="23">
        <f t="shared" si="9"/>
        <v>60297.2</v>
      </c>
      <c r="H248" s="49">
        <v>60297200</v>
      </c>
      <c r="I248" s="23">
        <f t="shared" si="10"/>
        <v>60225.983999999997</v>
      </c>
      <c r="J248" s="49">
        <v>60225984</v>
      </c>
      <c r="K248" s="24">
        <f t="shared" si="11"/>
        <v>99.881891696463526</v>
      </c>
      <c r="L248" s="6"/>
      <c r="M248" s="4" t="s">
        <v>0</v>
      </c>
      <c r="N248" s="3"/>
    </row>
    <row r="249" spans="1:14" ht="66" x14ac:dyDescent="0.25">
      <c r="A249" s="12"/>
      <c r="B249" s="22" t="s">
        <v>501</v>
      </c>
      <c r="C249" s="28" t="s">
        <v>3</v>
      </c>
      <c r="D249" s="29" t="s">
        <v>38</v>
      </c>
      <c r="E249" s="30" t="s">
        <v>576</v>
      </c>
      <c r="F249" s="28"/>
      <c r="G249" s="23">
        <f t="shared" si="9"/>
        <v>179.1</v>
      </c>
      <c r="H249" s="49">
        <v>179100</v>
      </c>
      <c r="I249" s="23">
        <f t="shared" si="10"/>
        <v>165.98400000000001</v>
      </c>
      <c r="J249" s="49">
        <v>165984</v>
      </c>
      <c r="K249" s="24">
        <f t="shared" si="11"/>
        <v>92.676716917922946</v>
      </c>
      <c r="L249" s="6"/>
      <c r="M249" s="4"/>
      <c r="N249" s="3"/>
    </row>
    <row r="250" spans="1:14" ht="26.4" x14ac:dyDescent="0.25">
      <c r="A250" s="12"/>
      <c r="B250" s="22" t="s">
        <v>39</v>
      </c>
      <c r="C250" s="28" t="s">
        <v>3</v>
      </c>
      <c r="D250" s="29" t="s">
        <v>38</v>
      </c>
      <c r="E250" s="30" t="s">
        <v>576</v>
      </c>
      <c r="F250" s="28" t="s">
        <v>37</v>
      </c>
      <c r="G250" s="23">
        <f t="shared" si="9"/>
        <v>179.1</v>
      </c>
      <c r="H250" s="49">
        <v>179100</v>
      </c>
      <c r="I250" s="23">
        <f t="shared" si="10"/>
        <v>165.98400000000001</v>
      </c>
      <c r="J250" s="49">
        <v>165984</v>
      </c>
      <c r="K250" s="24">
        <f t="shared" si="11"/>
        <v>92.676716917922946</v>
      </c>
      <c r="L250" s="6"/>
      <c r="M250" s="4"/>
      <c r="N250" s="3"/>
    </row>
    <row r="251" spans="1:14" ht="66" x14ac:dyDescent="0.25">
      <c r="A251" s="12"/>
      <c r="B251" s="22" t="s">
        <v>577</v>
      </c>
      <c r="C251" s="28" t="s">
        <v>3</v>
      </c>
      <c r="D251" s="29" t="s">
        <v>38</v>
      </c>
      <c r="E251" s="30" t="s">
        <v>502</v>
      </c>
      <c r="F251" s="28"/>
      <c r="G251" s="23">
        <f t="shared" si="9"/>
        <v>60118.1</v>
      </c>
      <c r="H251" s="49">
        <v>60118100</v>
      </c>
      <c r="I251" s="23">
        <f t="shared" si="10"/>
        <v>60060</v>
      </c>
      <c r="J251" s="49">
        <v>60060000</v>
      </c>
      <c r="K251" s="24">
        <f t="shared" si="11"/>
        <v>99.90335689251657</v>
      </c>
      <c r="L251" s="6"/>
      <c r="M251" s="4"/>
      <c r="N251" s="3"/>
    </row>
    <row r="252" spans="1:14" ht="26.4" x14ac:dyDescent="0.25">
      <c r="A252" s="12"/>
      <c r="B252" s="22" t="s">
        <v>23</v>
      </c>
      <c r="C252" s="28" t="s">
        <v>3</v>
      </c>
      <c r="D252" s="29" t="s">
        <v>38</v>
      </c>
      <c r="E252" s="30" t="s">
        <v>502</v>
      </c>
      <c r="F252" s="28" t="s">
        <v>21</v>
      </c>
      <c r="G252" s="23">
        <f t="shared" si="9"/>
        <v>58.078000000000003</v>
      </c>
      <c r="H252" s="49">
        <v>58078</v>
      </c>
      <c r="I252" s="23">
        <f t="shared" si="10"/>
        <v>0</v>
      </c>
      <c r="J252" s="49">
        <v>0</v>
      </c>
      <c r="K252" s="24">
        <f t="shared" si="11"/>
        <v>0</v>
      </c>
      <c r="L252" s="6"/>
      <c r="M252" s="4"/>
      <c r="N252" s="3"/>
    </row>
    <row r="253" spans="1:14" ht="39.6" x14ac:dyDescent="0.25">
      <c r="A253" s="12"/>
      <c r="B253" s="22" t="s">
        <v>238</v>
      </c>
      <c r="C253" s="28" t="s">
        <v>3</v>
      </c>
      <c r="D253" s="29" t="s">
        <v>38</v>
      </c>
      <c r="E253" s="30" t="s">
        <v>502</v>
      </c>
      <c r="F253" s="28" t="s">
        <v>237</v>
      </c>
      <c r="G253" s="23">
        <f t="shared" si="9"/>
        <v>60060.021999999997</v>
      </c>
      <c r="H253" s="49">
        <v>60060022</v>
      </c>
      <c r="I253" s="23">
        <f t="shared" si="10"/>
        <v>60060</v>
      </c>
      <c r="J253" s="49">
        <v>60060000</v>
      </c>
      <c r="K253" s="24">
        <f t="shared" si="11"/>
        <v>99.999963369976797</v>
      </c>
      <c r="L253" s="6"/>
      <c r="M253" s="4"/>
      <c r="N253" s="3"/>
    </row>
    <row r="254" spans="1:14" ht="39.6" x14ac:dyDescent="0.25">
      <c r="A254" s="12"/>
      <c r="B254" s="22" t="s">
        <v>503</v>
      </c>
      <c r="C254" s="28" t="s">
        <v>3</v>
      </c>
      <c r="D254" s="29" t="s">
        <v>38</v>
      </c>
      <c r="E254" s="30" t="s">
        <v>415</v>
      </c>
      <c r="F254" s="28"/>
      <c r="G254" s="23">
        <f t="shared" si="9"/>
        <v>2800</v>
      </c>
      <c r="H254" s="49">
        <v>2800000</v>
      </c>
      <c r="I254" s="23">
        <f t="shared" si="10"/>
        <v>2792.79</v>
      </c>
      <c r="J254" s="49">
        <v>2792790</v>
      </c>
      <c r="K254" s="24">
        <f t="shared" si="11"/>
        <v>99.742500000000007</v>
      </c>
      <c r="L254" s="6"/>
      <c r="M254" s="4"/>
      <c r="N254" s="3"/>
    </row>
    <row r="255" spans="1:14" x14ac:dyDescent="0.25">
      <c r="A255" s="12"/>
      <c r="B255" s="22" t="s">
        <v>325</v>
      </c>
      <c r="C255" s="28" t="s">
        <v>3</v>
      </c>
      <c r="D255" s="29" t="s">
        <v>38</v>
      </c>
      <c r="E255" s="30" t="s">
        <v>416</v>
      </c>
      <c r="F255" s="28"/>
      <c r="G255" s="23">
        <f t="shared" si="9"/>
        <v>2800</v>
      </c>
      <c r="H255" s="49">
        <v>2800000</v>
      </c>
      <c r="I255" s="23">
        <f t="shared" si="10"/>
        <v>2792.79</v>
      </c>
      <c r="J255" s="49">
        <v>2792790</v>
      </c>
      <c r="K255" s="24">
        <f t="shared" si="11"/>
        <v>99.742500000000007</v>
      </c>
      <c r="L255" s="6"/>
      <c r="M255" s="4" t="s">
        <v>0</v>
      </c>
      <c r="N255" s="3"/>
    </row>
    <row r="256" spans="1:14" ht="26.4" x14ac:dyDescent="0.25">
      <c r="A256" s="12"/>
      <c r="B256" s="22" t="s">
        <v>417</v>
      </c>
      <c r="C256" s="28" t="s">
        <v>3</v>
      </c>
      <c r="D256" s="29" t="s">
        <v>38</v>
      </c>
      <c r="E256" s="30" t="s">
        <v>418</v>
      </c>
      <c r="F256" s="28"/>
      <c r="G256" s="23">
        <f t="shared" si="9"/>
        <v>2800</v>
      </c>
      <c r="H256" s="49">
        <v>2800000</v>
      </c>
      <c r="I256" s="23">
        <f t="shared" si="10"/>
        <v>2792.79</v>
      </c>
      <c r="J256" s="49">
        <v>2792790</v>
      </c>
      <c r="K256" s="24">
        <f t="shared" si="11"/>
        <v>99.742500000000007</v>
      </c>
      <c r="L256" s="6"/>
      <c r="M256" s="4" t="s">
        <v>0</v>
      </c>
      <c r="N256" s="3"/>
    </row>
    <row r="257" spans="1:14" ht="39.6" x14ac:dyDescent="0.25">
      <c r="A257" s="12"/>
      <c r="B257" s="22" t="s">
        <v>238</v>
      </c>
      <c r="C257" s="28" t="s">
        <v>3</v>
      </c>
      <c r="D257" s="29" t="s">
        <v>38</v>
      </c>
      <c r="E257" s="30" t="s">
        <v>418</v>
      </c>
      <c r="F257" s="28" t="s">
        <v>237</v>
      </c>
      <c r="G257" s="23">
        <f t="shared" si="9"/>
        <v>2800</v>
      </c>
      <c r="H257" s="49">
        <v>2800000</v>
      </c>
      <c r="I257" s="23">
        <f t="shared" si="10"/>
        <v>2792.79</v>
      </c>
      <c r="J257" s="49">
        <v>2792790</v>
      </c>
      <c r="K257" s="24">
        <f t="shared" si="11"/>
        <v>99.742500000000007</v>
      </c>
      <c r="L257" s="6"/>
      <c r="M257" s="4" t="s">
        <v>0</v>
      </c>
      <c r="N257" s="3"/>
    </row>
    <row r="258" spans="1:14" x14ac:dyDescent="0.25">
      <c r="A258" s="12"/>
      <c r="B258" s="22" t="s">
        <v>36</v>
      </c>
      <c r="C258" s="28" t="s">
        <v>3</v>
      </c>
      <c r="D258" s="29" t="s">
        <v>22</v>
      </c>
      <c r="E258" s="30"/>
      <c r="F258" s="28"/>
      <c r="G258" s="23">
        <f t="shared" si="9"/>
        <v>3778.2</v>
      </c>
      <c r="H258" s="49">
        <v>3778200</v>
      </c>
      <c r="I258" s="23">
        <f t="shared" si="10"/>
        <v>3680.1313500000001</v>
      </c>
      <c r="J258" s="49">
        <v>3680131.35</v>
      </c>
      <c r="K258" s="24">
        <f t="shared" si="11"/>
        <v>97.404355248531047</v>
      </c>
      <c r="L258" s="6"/>
      <c r="M258" s="4" t="s">
        <v>0</v>
      </c>
      <c r="N258" s="3"/>
    </row>
    <row r="259" spans="1:14" ht="39.6" x14ac:dyDescent="0.25">
      <c r="A259" s="12"/>
      <c r="B259" s="22" t="s">
        <v>264</v>
      </c>
      <c r="C259" s="28" t="s">
        <v>3</v>
      </c>
      <c r="D259" s="29" t="s">
        <v>22</v>
      </c>
      <c r="E259" s="30" t="s">
        <v>263</v>
      </c>
      <c r="F259" s="28"/>
      <c r="G259" s="23">
        <f t="shared" si="9"/>
        <v>3778.2</v>
      </c>
      <c r="H259" s="49">
        <v>3778200</v>
      </c>
      <c r="I259" s="23">
        <f t="shared" si="10"/>
        <v>3680.1313500000001</v>
      </c>
      <c r="J259" s="49">
        <v>3680131.35</v>
      </c>
      <c r="K259" s="24">
        <f t="shared" si="11"/>
        <v>97.404355248531047</v>
      </c>
      <c r="L259" s="6"/>
      <c r="M259" s="4" t="s">
        <v>0</v>
      </c>
      <c r="N259" s="3"/>
    </row>
    <row r="260" spans="1:14" ht="26.4" x14ac:dyDescent="0.25">
      <c r="A260" s="12"/>
      <c r="B260" s="22" t="s">
        <v>288</v>
      </c>
      <c r="C260" s="28" t="s">
        <v>3</v>
      </c>
      <c r="D260" s="29" t="s">
        <v>22</v>
      </c>
      <c r="E260" s="30" t="s">
        <v>287</v>
      </c>
      <c r="F260" s="28"/>
      <c r="G260" s="23">
        <f t="shared" si="9"/>
        <v>3778.2</v>
      </c>
      <c r="H260" s="49">
        <v>3778200</v>
      </c>
      <c r="I260" s="23">
        <f t="shared" si="10"/>
        <v>3680.1313500000001</v>
      </c>
      <c r="J260" s="49">
        <v>3680131.35</v>
      </c>
      <c r="K260" s="24">
        <f t="shared" si="11"/>
        <v>97.404355248531047</v>
      </c>
      <c r="L260" s="6"/>
      <c r="M260" s="4"/>
      <c r="N260" s="3"/>
    </row>
    <row r="261" spans="1:14" ht="52.8" x14ac:dyDescent="0.25">
      <c r="A261" s="12"/>
      <c r="B261" s="22" t="s">
        <v>504</v>
      </c>
      <c r="C261" s="28" t="s">
        <v>3</v>
      </c>
      <c r="D261" s="29" t="s">
        <v>22</v>
      </c>
      <c r="E261" s="30" t="s">
        <v>420</v>
      </c>
      <c r="F261" s="28"/>
      <c r="G261" s="23">
        <f t="shared" si="9"/>
        <v>3778.2</v>
      </c>
      <c r="H261" s="49">
        <v>3778200</v>
      </c>
      <c r="I261" s="23">
        <f t="shared" si="10"/>
        <v>3680.1313500000001</v>
      </c>
      <c r="J261" s="49">
        <v>3680131.35</v>
      </c>
      <c r="K261" s="24">
        <f t="shared" si="11"/>
        <v>97.404355248531047</v>
      </c>
      <c r="L261" s="6"/>
      <c r="M261" s="4"/>
      <c r="N261" s="3"/>
    </row>
    <row r="262" spans="1:14" ht="26.4" x14ac:dyDescent="0.25">
      <c r="A262" s="12"/>
      <c r="B262" s="22" t="s">
        <v>29</v>
      </c>
      <c r="C262" s="28" t="s">
        <v>3</v>
      </c>
      <c r="D262" s="29" t="s">
        <v>22</v>
      </c>
      <c r="E262" s="30" t="s">
        <v>420</v>
      </c>
      <c r="F262" s="28" t="s">
        <v>28</v>
      </c>
      <c r="G262" s="23">
        <f t="shared" si="9"/>
        <v>2706.4</v>
      </c>
      <c r="H262" s="49">
        <v>2706400</v>
      </c>
      <c r="I262" s="23">
        <f t="shared" si="10"/>
        <v>2673.07942</v>
      </c>
      <c r="J262" s="49">
        <v>2673079.42</v>
      </c>
      <c r="K262" s="24">
        <f t="shared" si="11"/>
        <v>98.768822790422689</v>
      </c>
      <c r="L262" s="6"/>
      <c r="M262" s="4"/>
      <c r="N262" s="3"/>
    </row>
    <row r="263" spans="1:14" ht="39.6" x14ac:dyDescent="0.25">
      <c r="A263" s="12"/>
      <c r="B263" s="22" t="s">
        <v>27</v>
      </c>
      <c r="C263" s="28" t="s">
        <v>3</v>
      </c>
      <c r="D263" s="29" t="s">
        <v>22</v>
      </c>
      <c r="E263" s="30" t="s">
        <v>420</v>
      </c>
      <c r="F263" s="28" t="s">
        <v>26</v>
      </c>
      <c r="G263" s="23">
        <f t="shared" si="9"/>
        <v>14.3</v>
      </c>
      <c r="H263" s="49">
        <v>14300</v>
      </c>
      <c r="I263" s="23">
        <f t="shared" si="10"/>
        <v>14.3</v>
      </c>
      <c r="J263" s="49">
        <v>14300</v>
      </c>
      <c r="K263" s="24">
        <f t="shared" si="11"/>
        <v>100</v>
      </c>
      <c r="L263" s="6"/>
      <c r="M263" s="4"/>
      <c r="N263" s="3"/>
    </row>
    <row r="264" spans="1:14" ht="39.6" x14ac:dyDescent="0.25">
      <c r="A264" s="12"/>
      <c r="B264" s="22" t="s">
        <v>25</v>
      </c>
      <c r="C264" s="28" t="s">
        <v>3</v>
      </c>
      <c r="D264" s="29" t="s">
        <v>22</v>
      </c>
      <c r="E264" s="30" t="s">
        <v>420</v>
      </c>
      <c r="F264" s="28" t="s">
        <v>24</v>
      </c>
      <c r="G264" s="23">
        <f t="shared" si="9"/>
        <v>804.9</v>
      </c>
      <c r="H264" s="49">
        <v>804900</v>
      </c>
      <c r="I264" s="23">
        <f t="shared" si="10"/>
        <v>804.85394999999994</v>
      </c>
      <c r="J264" s="49">
        <v>804853.95</v>
      </c>
      <c r="K264" s="24">
        <f t="shared" si="11"/>
        <v>99.994278792396557</v>
      </c>
      <c r="L264" s="6"/>
      <c r="M264" s="4"/>
      <c r="N264" s="3"/>
    </row>
    <row r="265" spans="1:14" ht="26.4" x14ac:dyDescent="0.25">
      <c r="A265" s="12"/>
      <c r="B265" s="22" t="s">
        <v>23</v>
      </c>
      <c r="C265" s="28" t="s">
        <v>3</v>
      </c>
      <c r="D265" s="29" t="s">
        <v>22</v>
      </c>
      <c r="E265" s="30" t="s">
        <v>420</v>
      </c>
      <c r="F265" s="28" t="s">
        <v>21</v>
      </c>
      <c r="G265" s="23">
        <f t="shared" si="9"/>
        <v>252.6</v>
      </c>
      <c r="H265" s="49">
        <v>252600</v>
      </c>
      <c r="I265" s="23">
        <f t="shared" si="10"/>
        <v>187.89798000000002</v>
      </c>
      <c r="J265" s="49">
        <v>187897.98</v>
      </c>
      <c r="K265" s="24">
        <f t="shared" si="11"/>
        <v>74.385581947743475</v>
      </c>
      <c r="L265" s="6"/>
      <c r="M265" s="4" t="s">
        <v>0</v>
      </c>
      <c r="N265" s="3"/>
    </row>
    <row r="266" spans="1:14" x14ac:dyDescent="0.25">
      <c r="A266" s="12"/>
      <c r="B266" s="22" t="s">
        <v>109</v>
      </c>
      <c r="C266" s="28" t="s">
        <v>3</v>
      </c>
      <c r="D266" s="29" t="s">
        <v>108</v>
      </c>
      <c r="E266" s="30"/>
      <c r="F266" s="28"/>
      <c r="G266" s="23">
        <f t="shared" si="9"/>
        <v>921.7</v>
      </c>
      <c r="H266" s="49">
        <v>921700</v>
      </c>
      <c r="I266" s="23">
        <f t="shared" si="10"/>
        <v>479.30283000000003</v>
      </c>
      <c r="J266" s="49">
        <v>479302.83</v>
      </c>
      <c r="K266" s="24">
        <f t="shared" si="11"/>
        <v>52.002042964088105</v>
      </c>
      <c r="L266" s="6"/>
      <c r="M266" s="4"/>
      <c r="N266" s="3"/>
    </row>
    <row r="267" spans="1:14" x14ac:dyDescent="0.25">
      <c r="A267" s="12"/>
      <c r="B267" s="22" t="s">
        <v>107</v>
      </c>
      <c r="C267" s="28" t="s">
        <v>3</v>
      </c>
      <c r="D267" s="29" t="s">
        <v>100</v>
      </c>
      <c r="E267" s="30"/>
      <c r="F267" s="28"/>
      <c r="G267" s="23">
        <f t="shared" si="9"/>
        <v>921.7</v>
      </c>
      <c r="H267" s="49">
        <v>921700</v>
      </c>
      <c r="I267" s="23">
        <f t="shared" si="10"/>
        <v>479.30283000000003</v>
      </c>
      <c r="J267" s="49">
        <v>479302.83</v>
      </c>
      <c r="K267" s="24">
        <f t="shared" si="11"/>
        <v>52.002042964088105</v>
      </c>
      <c r="L267" s="6"/>
      <c r="M267" s="4"/>
      <c r="N267" s="3"/>
    </row>
    <row r="268" spans="1:14" ht="26.4" x14ac:dyDescent="0.25">
      <c r="A268" s="12"/>
      <c r="B268" s="22" t="s">
        <v>505</v>
      </c>
      <c r="C268" s="28" t="s">
        <v>3</v>
      </c>
      <c r="D268" s="29" t="s">
        <v>100</v>
      </c>
      <c r="E268" s="30" t="s">
        <v>92</v>
      </c>
      <c r="F268" s="28"/>
      <c r="G268" s="23">
        <f t="shared" si="9"/>
        <v>921.7</v>
      </c>
      <c r="H268" s="49">
        <v>921700</v>
      </c>
      <c r="I268" s="23">
        <f t="shared" si="10"/>
        <v>479.30283000000003</v>
      </c>
      <c r="J268" s="49">
        <v>479302.83</v>
      </c>
      <c r="K268" s="24">
        <f t="shared" si="11"/>
        <v>52.002042964088105</v>
      </c>
      <c r="L268" s="6"/>
      <c r="M268" s="4"/>
      <c r="N268" s="3"/>
    </row>
    <row r="269" spans="1:14" ht="26.4" x14ac:dyDescent="0.25">
      <c r="A269" s="12"/>
      <c r="B269" s="22" t="s">
        <v>91</v>
      </c>
      <c r="C269" s="28" t="s">
        <v>3</v>
      </c>
      <c r="D269" s="29" t="s">
        <v>100</v>
      </c>
      <c r="E269" s="30" t="s">
        <v>90</v>
      </c>
      <c r="F269" s="28"/>
      <c r="G269" s="23">
        <f t="shared" si="9"/>
        <v>921.7</v>
      </c>
      <c r="H269" s="49">
        <v>921700</v>
      </c>
      <c r="I269" s="23">
        <f t="shared" si="10"/>
        <v>479.30283000000003</v>
      </c>
      <c r="J269" s="49">
        <v>479302.83</v>
      </c>
      <c r="K269" s="24">
        <f t="shared" si="11"/>
        <v>52.002042964088105</v>
      </c>
      <c r="L269" s="6"/>
      <c r="M269" s="4"/>
      <c r="N269" s="3"/>
    </row>
    <row r="270" spans="1:14" ht="26.4" x14ac:dyDescent="0.25">
      <c r="A270" s="12"/>
      <c r="B270" s="22" t="s">
        <v>335</v>
      </c>
      <c r="C270" s="28" t="s">
        <v>3</v>
      </c>
      <c r="D270" s="29" t="s">
        <v>100</v>
      </c>
      <c r="E270" s="30" t="s">
        <v>506</v>
      </c>
      <c r="F270" s="28"/>
      <c r="G270" s="23">
        <f t="shared" si="9"/>
        <v>921.7</v>
      </c>
      <c r="H270" s="49">
        <v>921700</v>
      </c>
      <c r="I270" s="23">
        <f t="shared" si="10"/>
        <v>479.30283000000003</v>
      </c>
      <c r="J270" s="49">
        <v>479302.83</v>
      </c>
      <c r="K270" s="24">
        <f t="shared" si="11"/>
        <v>52.002042964088105</v>
      </c>
      <c r="L270" s="6"/>
      <c r="M270" s="4"/>
      <c r="N270" s="3"/>
    </row>
    <row r="271" spans="1:14" ht="39.6" x14ac:dyDescent="0.25">
      <c r="A271" s="12"/>
      <c r="B271" s="22" t="s">
        <v>336</v>
      </c>
      <c r="C271" s="28" t="s">
        <v>3</v>
      </c>
      <c r="D271" s="29" t="s">
        <v>100</v>
      </c>
      <c r="E271" s="30" t="s">
        <v>506</v>
      </c>
      <c r="F271" s="28" t="s">
        <v>337</v>
      </c>
      <c r="G271" s="23">
        <f t="shared" si="9"/>
        <v>921.7</v>
      </c>
      <c r="H271" s="49">
        <v>921700</v>
      </c>
      <c r="I271" s="23">
        <f t="shared" si="10"/>
        <v>479.30283000000003</v>
      </c>
      <c r="J271" s="49">
        <v>479302.83</v>
      </c>
      <c r="K271" s="24">
        <f t="shared" si="11"/>
        <v>52.002042964088105</v>
      </c>
      <c r="L271" s="6"/>
      <c r="M271" s="4"/>
      <c r="N271" s="3"/>
    </row>
    <row r="272" spans="1:14" ht="39.6" x14ac:dyDescent="0.25">
      <c r="A272" s="12"/>
      <c r="B272" s="22" t="s">
        <v>381</v>
      </c>
      <c r="C272" s="28" t="s">
        <v>3</v>
      </c>
      <c r="D272" s="29" t="s">
        <v>382</v>
      </c>
      <c r="E272" s="30"/>
      <c r="F272" s="28"/>
      <c r="G272" s="23">
        <f t="shared" ref="G272:G335" si="12">H272/1000</f>
        <v>18338.099999999999</v>
      </c>
      <c r="H272" s="49">
        <v>18338100</v>
      </c>
      <c r="I272" s="23">
        <f t="shared" ref="I272:I335" si="13">J272/1000</f>
        <v>18338.099999999999</v>
      </c>
      <c r="J272" s="49">
        <v>18338100</v>
      </c>
      <c r="K272" s="24">
        <f t="shared" ref="K272:K335" si="14">I272/G272*100</f>
        <v>100</v>
      </c>
      <c r="L272" s="6"/>
      <c r="M272" s="4" t="s">
        <v>0</v>
      </c>
      <c r="N272" s="3"/>
    </row>
    <row r="273" spans="1:14" x14ac:dyDescent="0.25">
      <c r="A273" s="12"/>
      <c r="B273" s="22" t="s">
        <v>447</v>
      </c>
      <c r="C273" s="28" t="s">
        <v>3</v>
      </c>
      <c r="D273" s="29" t="s">
        <v>448</v>
      </c>
      <c r="E273" s="30"/>
      <c r="F273" s="28"/>
      <c r="G273" s="23">
        <f t="shared" si="12"/>
        <v>18338.099999999999</v>
      </c>
      <c r="H273" s="49">
        <v>18338100</v>
      </c>
      <c r="I273" s="23">
        <f t="shared" si="13"/>
        <v>18338.099999999999</v>
      </c>
      <c r="J273" s="49">
        <v>18338100</v>
      </c>
      <c r="K273" s="24">
        <f t="shared" si="14"/>
        <v>100</v>
      </c>
      <c r="L273" s="6"/>
      <c r="M273" s="4"/>
      <c r="N273" s="3"/>
    </row>
    <row r="274" spans="1:14" ht="39.6" x14ac:dyDescent="0.25">
      <c r="A274" s="12"/>
      <c r="B274" s="22" t="s">
        <v>264</v>
      </c>
      <c r="C274" s="28" t="s">
        <v>3</v>
      </c>
      <c r="D274" s="29" t="s">
        <v>448</v>
      </c>
      <c r="E274" s="30" t="s">
        <v>263</v>
      </c>
      <c r="F274" s="28"/>
      <c r="G274" s="23">
        <f t="shared" si="12"/>
        <v>18338.099999999999</v>
      </c>
      <c r="H274" s="49">
        <v>18338100</v>
      </c>
      <c r="I274" s="23">
        <f t="shared" si="13"/>
        <v>18338.099999999999</v>
      </c>
      <c r="J274" s="49">
        <v>18338100</v>
      </c>
      <c r="K274" s="24">
        <f t="shared" si="14"/>
        <v>100</v>
      </c>
      <c r="L274" s="6"/>
      <c r="M274" s="4"/>
      <c r="N274" s="3"/>
    </row>
    <row r="275" spans="1:14" ht="26.4" x14ac:dyDescent="0.25">
      <c r="A275" s="12"/>
      <c r="B275" s="22" t="s">
        <v>262</v>
      </c>
      <c r="C275" s="28" t="s">
        <v>3</v>
      </c>
      <c r="D275" s="29" t="s">
        <v>448</v>
      </c>
      <c r="E275" s="30" t="s">
        <v>261</v>
      </c>
      <c r="F275" s="28"/>
      <c r="G275" s="23">
        <f t="shared" si="12"/>
        <v>18338.099999999999</v>
      </c>
      <c r="H275" s="49">
        <v>18338100</v>
      </c>
      <c r="I275" s="23">
        <f t="shared" si="13"/>
        <v>18338.099999999999</v>
      </c>
      <c r="J275" s="49">
        <v>18338100</v>
      </c>
      <c r="K275" s="24">
        <f t="shared" si="14"/>
        <v>100</v>
      </c>
      <c r="L275" s="6"/>
      <c r="M275" s="4"/>
      <c r="N275" s="3"/>
    </row>
    <row r="276" spans="1:14" ht="26.4" x14ac:dyDescent="0.25">
      <c r="A276" s="12"/>
      <c r="B276" s="22" t="s">
        <v>449</v>
      </c>
      <c r="C276" s="28" t="s">
        <v>3</v>
      </c>
      <c r="D276" s="29" t="s">
        <v>448</v>
      </c>
      <c r="E276" s="30" t="s">
        <v>450</v>
      </c>
      <c r="F276" s="28"/>
      <c r="G276" s="23">
        <f t="shared" si="12"/>
        <v>18338.099999999999</v>
      </c>
      <c r="H276" s="49">
        <v>18338100</v>
      </c>
      <c r="I276" s="23">
        <f t="shared" si="13"/>
        <v>18338.099999999999</v>
      </c>
      <c r="J276" s="49">
        <v>18338100</v>
      </c>
      <c r="K276" s="24">
        <f t="shared" si="14"/>
        <v>100</v>
      </c>
      <c r="L276" s="6"/>
      <c r="M276" s="4" t="s">
        <v>0</v>
      </c>
      <c r="N276" s="3"/>
    </row>
    <row r="277" spans="1:14" x14ac:dyDescent="0.25">
      <c r="A277" s="12"/>
      <c r="B277" s="22" t="s">
        <v>333</v>
      </c>
      <c r="C277" s="28" t="s">
        <v>3</v>
      </c>
      <c r="D277" s="29" t="s">
        <v>448</v>
      </c>
      <c r="E277" s="30" t="s">
        <v>450</v>
      </c>
      <c r="F277" s="28" t="s">
        <v>334</v>
      </c>
      <c r="G277" s="23">
        <f t="shared" si="12"/>
        <v>18338.099999999999</v>
      </c>
      <c r="H277" s="49">
        <v>18338100</v>
      </c>
      <c r="I277" s="23">
        <f t="shared" si="13"/>
        <v>18338.099999999999</v>
      </c>
      <c r="J277" s="49">
        <v>18338100</v>
      </c>
      <c r="K277" s="24">
        <f t="shared" si="14"/>
        <v>100</v>
      </c>
      <c r="L277" s="6"/>
      <c r="M277" s="4"/>
      <c r="N277" s="3"/>
    </row>
    <row r="278" spans="1:14" ht="26.4" x14ac:dyDescent="0.25">
      <c r="A278" s="12"/>
      <c r="B278" s="22" t="s">
        <v>234</v>
      </c>
      <c r="C278" s="28" t="s">
        <v>9</v>
      </c>
      <c r="D278" s="29"/>
      <c r="E278" s="30"/>
      <c r="F278" s="28"/>
      <c r="G278" s="23">
        <f t="shared" si="12"/>
        <v>20530.954000000002</v>
      </c>
      <c r="H278" s="49">
        <v>20530954</v>
      </c>
      <c r="I278" s="23">
        <f t="shared" si="13"/>
        <v>20528.494149999999</v>
      </c>
      <c r="J278" s="49">
        <v>20528494.149999999</v>
      </c>
      <c r="K278" s="24">
        <f t="shared" si="14"/>
        <v>99.988018822700582</v>
      </c>
      <c r="L278" s="6"/>
      <c r="M278" s="4"/>
      <c r="N278" s="3"/>
    </row>
    <row r="279" spans="1:14" x14ac:dyDescent="0.25">
      <c r="A279" s="12"/>
      <c r="B279" s="22" t="s">
        <v>183</v>
      </c>
      <c r="C279" s="28" t="s">
        <v>9</v>
      </c>
      <c r="D279" s="29" t="s">
        <v>182</v>
      </c>
      <c r="E279" s="30"/>
      <c r="F279" s="28"/>
      <c r="G279" s="23">
        <f t="shared" si="12"/>
        <v>19530.954000000002</v>
      </c>
      <c r="H279" s="49">
        <v>19530954</v>
      </c>
      <c r="I279" s="23">
        <f t="shared" si="13"/>
        <v>19528.494149999999</v>
      </c>
      <c r="J279" s="49">
        <v>19528494.149999999</v>
      </c>
      <c r="K279" s="24">
        <f t="shared" si="14"/>
        <v>99.987405377125953</v>
      </c>
      <c r="L279" s="6"/>
      <c r="M279" s="4"/>
      <c r="N279" s="3"/>
    </row>
    <row r="280" spans="1:14" ht="39.6" x14ac:dyDescent="0.25">
      <c r="A280" s="12"/>
      <c r="B280" s="22" t="s">
        <v>232</v>
      </c>
      <c r="C280" s="28" t="s">
        <v>9</v>
      </c>
      <c r="D280" s="29" t="s">
        <v>226</v>
      </c>
      <c r="E280" s="30"/>
      <c r="F280" s="28"/>
      <c r="G280" s="23">
        <f t="shared" si="12"/>
        <v>17130.954000000002</v>
      </c>
      <c r="H280" s="49">
        <v>17130954</v>
      </c>
      <c r="I280" s="23">
        <f t="shared" si="13"/>
        <v>17130.8848</v>
      </c>
      <c r="J280" s="49">
        <v>17130884.800000001</v>
      </c>
      <c r="K280" s="24">
        <f t="shared" si="14"/>
        <v>99.999596052852624</v>
      </c>
      <c r="L280" s="6"/>
      <c r="M280" s="4" t="s">
        <v>0</v>
      </c>
      <c r="N280" s="3"/>
    </row>
    <row r="281" spans="1:14" x14ac:dyDescent="0.25">
      <c r="A281" s="12"/>
      <c r="B281" s="22" t="s">
        <v>373</v>
      </c>
      <c r="C281" s="28" t="s">
        <v>9</v>
      </c>
      <c r="D281" s="29" t="s">
        <v>226</v>
      </c>
      <c r="E281" s="30" t="s">
        <v>374</v>
      </c>
      <c r="F281" s="28"/>
      <c r="G281" s="23">
        <f t="shared" si="12"/>
        <v>17130.954000000002</v>
      </c>
      <c r="H281" s="49">
        <v>17130954</v>
      </c>
      <c r="I281" s="23">
        <f t="shared" si="13"/>
        <v>17130.8848</v>
      </c>
      <c r="J281" s="49">
        <v>17130884.800000001</v>
      </c>
      <c r="K281" s="24">
        <f t="shared" si="14"/>
        <v>99.999596052852624</v>
      </c>
      <c r="L281" s="6"/>
      <c r="M281" s="4"/>
      <c r="N281" s="3"/>
    </row>
    <row r="282" spans="1:14" x14ac:dyDescent="0.25">
      <c r="A282" s="12"/>
      <c r="B282" s="22" t="s">
        <v>375</v>
      </c>
      <c r="C282" s="28" t="s">
        <v>9</v>
      </c>
      <c r="D282" s="29" t="s">
        <v>226</v>
      </c>
      <c r="E282" s="30" t="s">
        <v>376</v>
      </c>
      <c r="F282" s="28"/>
      <c r="G282" s="23">
        <f t="shared" si="12"/>
        <v>17130.954000000002</v>
      </c>
      <c r="H282" s="49">
        <v>17130954</v>
      </c>
      <c r="I282" s="23">
        <f t="shared" si="13"/>
        <v>17130.8848</v>
      </c>
      <c r="J282" s="49">
        <v>17130884.800000001</v>
      </c>
      <c r="K282" s="24">
        <f t="shared" si="14"/>
        <v>99.999596052852624</v>
      </c>
      <c r="L282" s="6"/>
      <c r="M282" s="4"/>
      <c r="N282" s="3"/>
    </row>
    <row r="283" spans="1:14" ht="26.4" x14ac:dyDescent="0.25">
      <c r="A283" s="12"/>
      <c r="B283" s="22" t="s">
        <v>54</v>
      </c>
      <c r="C283" s="28" t="s">
        <v>9</v>
      </c>
      <c r="D283" s="29" t="s">
        <v>226</v>
      </c>
      <c r="E283" s="30" t="s">
        <v>377</v>
      </c>
      <c r="F283" s="28"/>
      <c r="G283" s="23">
        <f t="shared" si="12"/>
        <v>16390.5</v>
      </c>
      <c r="H283" s="49">
        <v>16390500</v>
      </c>
      <c r="I283" s="23">
        <f t="shared" si="13"/>
        <v>16390.430800000002</v>
      </c>
      <c r="J283" s="49">
        <v>16390430.800000001</v>
      </c>
      <c r="K283" s="24">
        <f t="shared" si="14"/>
        <v>99.999577804215861</v>
      </c>
      <c r="L283" s="6"/>
      <c r="M283" s="4" t="s">
        <v>0</v>
      </c>
      <c r="N283" s="3"/>
    </row>
    <row r="284" spans="1:14" ht="26.4" x14ac:dyDescent="0.25">
      <c r="A284" s="12"/>
      <c r="B284" s="22" t="s">
        <v>29</v>
      </c>
      <c r="C284" s="28" t="s">
        <v>9</v>
      </c>
      <c r="D284" s="29" t="s">
        <v>226</v>
      </c>
      <c r="E284" s="30" t="s">
        <v>377</v>
      </c>
      <c r="F284" s="28" t="s">
        <v>28</v>
      </c>
      <c r="G284" s="23">
        <f t="shared" si="12"/>
        <v>12592.1</v>
      </c>
      <c r="H284" s="49">
        <v>12592100</v>
      </c>
      <c r="I284" s="23">
        <f t="shared" si="13"/>
        <v>12592.089019999999</v>
      </c>
      <c r="J284" s="49">
        <v>12592089.02</v>
      </c>
      <c r="K284" s="24">
        <f t="shared" si="14"/>
        <v>99.999912802471385</v>
      </c>
      <c r="L284" s="6"/>
      <c r="M284" s="4"/>
      <c r="N284" s="3"/>
    </row>
    <row r="285" spans="1:14" ht="39.6" x14ac:dyDescent="0.25">
      <c r="A285" s="12"/>
      <c r="B285" s="22" t="s">
        <v>27</v>
      </c>
      <c r="C285" s="28" t="s">
        <v>9</v>
      </c>
      <c r="D285" s="29" t="s">
        <v>226</v>
      </c>
      <c r="E285" s="30" t="s">
        <v>377</v>
      </c>
      <c r="F285" s="28" t="s">
        <v>26</v>
      </c>
      <c r="G285" s="23">
        <f t="shared" si="12"/>
        <v>24.48</v>
      </c>
      <c r="H285" s="49">
        <v>24480</v>
      </c>
      <c r="I285" s="23">
        <f t="shared" si="13"/>
        <v>24.430400000000002</v>
      </c>
      <c r="J285" s="49">
        <v>24430.400000000001</v>
      </c>
      <c r="K285" s="24">
        <f t="shared" si="14"/>
        <v>99.797385620915037</v>
      </c>
      <c r="L285" s="6"/>
      <c r="M285" s="4"/>
      <c r="N285" s="3"/>
    </row>
    <row r="286" spans="1:14" ht="39.6" x14ac:dyDescent="0.25">
      <c r="A286" s="12"/>
      <c r="B286" s="22" t="s">
        <v>25</v>
      </c>
      <c r="C286" s="28" t="s">
        <v>9</v>
      </c>
      <c r="D286" s="29" t="s">
        <v>226</v>
      </c>
      <c r="E286" s="30" t="s">
        <v>377</v>
      </c>
      <c r="F286" s="28" t="s">
        <v>24</v>
      </c>
      <c r="G286" s="23">
        <f t="shared" si="12"/>
        <v>3773.92</v>
      </c>
      <c r="H286" s="49">
        <v>3773920</v>
      </c>
      <c r="I286" s="23">
        <f t="shared" si="13"/>
        <v>3773.91138</v>
      </c>
      <c r="J286" s="49">
        <v>3773911.38</v>
      </c>
      <c r="K286" s="24">
        <f t="shared" si="14"/>
        <v>99.999771590282776</v>
      </c>
      <c r="L286" s="6"/>
      <c r="M286" s="4"/>
      <c r="N286" s="3"/>
    </row>
    <row r="287" spans="1:14" ht="52.8" x14ac:dyDescent="0.25">
      <c r="A287" s="12"/>
      <c r="B287" s="22" t="s">
        <v>578</v>
      </c>
      <c r="C287" s="28" t="s">
        <v>9</v>
      </c>
      <c r="D287" s="29" t="s">
        <v>226</v>
      </c>
      <c r="E287" s="30" t="s">
        <v>579</v>
      </c>
      <c r="F287" s="28"/>
      <c r="G287" s="23">
        <f t="shared" si="12"/>
        <v>740.45399999999995</v>
      </c>
      <c r="H287" s="49">
        <v>740454</v>
      </c>
      <c r="I287" s="23">
        <f t="shared" si="13"/>
        <v>740.45399999999995</v>
      </c>
      <c r="J287" s="49">
        <v>740454</v>
      </c>
      <c r="K287" s="24">
        <f t="shared" si="14"/>
        <v>100</v>
      </c>
      <c r="L287" s="6"/>
      <c r="M287" s="4"/>
      <c r="N287" s="3"/>
    </row>
    <row r="288" spans="1:14" ht="26.4" x14ac:dyDescent="0.25">
      <c r="A288" s="12"/>
      <c r="B288" s="22" t="s">
        <v>29</v>
      </c>
      <c r="C288" s="28" t="s">
        <v>9</v>
      </c>
      <c r="D288" s="29" t="s">
        <v>226</v>
      </c>
      <c r="E288" s="30" t="s">
        <v>579</v>
      </c>
      <c r="F288" s="28" t="s">
        <v>28</v>
      </c>
      <c r="G288" s="23">
        <f t="shared" si="12"/>
        <v>569.63287000000003</v>
      </c>
      <c r="H288" s="49">
        <v>569632.87</v>
      </c>
      <c r="I288" s="23">
        <f t="shared" si="13"/>
        <v>569.63287000000003</v>
      </c>
      <c r="J288" s="49">
        <v>569632.87</v>
      </c>
      <c r="K288" s="24">
        <f t="shared" si="14"/>
        <v>100</v>
      </c>
      <c r="L288" s="6"/>
      <c r="M288" s="4"/>
      <c r="N288" s="3"/>
    </row>
    <row r="289" spans="1:14" ht="39.6" x14ac:dyDescent="0.25">
      <c r="A289" s="12"/>
      <c r="B289" s="22" t="s">
        <v>25</v>
      </c>
      <c r="C289" s="28" t="s">
        <v>9</v>
      </c>
      <c r="D289" s="29" t="s">
        <v>226</v>
      </c>
      <c r="E289" s="30" t="s">
        <v>579</v>
      </c>
      <c r="F289" s="28" t="s">
        <v>24</v>
      </c>
      <c r="G289" s="23">
        <f t="shared" si="12"/>
        <v>170.82113000000001</v>
      </c>
      <c r="H289" s="49">
        <v>170821.13</v>
      </c>
      <c r="I289" s="23">
        <f t="shared" si="13"/>
        <v>170.82113000000001</v>
      </c>
      <c r="J289" s="49">
        <v>170821.13</v>
      </c>
      <c r="K289" s="24">
        <f t="shared" si="14"/>
        <v>100</v>
      </c>
      <c r="L289" s="6"/>
      <c r="M289" s="4" t="s">
        <v>0</v>
      </c>
      <c r="N289" s="3"/>
    </row>
    <row r="290" spans="1:14" x14ac:dyDescent="0.25">
      <c r="A290" s="12"/>
      <c r="B290" s="22" t="s">
        <v>181</v>
      </c>
      <c r="C290" s="28" t="s">
        <v>9</v>
      </c>
      <c r="D290" s="29" t="s">
        <v>176</v>
      </c>
      <c r="E290" s="30"/>
      <c r="F290" s="28"/>
      <c r="G290" s="23">
        <f t="shared" si="12"/>
        <v>2400</v>
      </c>
      <c r="H290" s="49">
        <v>2400000</v>
      </c>
      <c r="I290" s="23">
        <f t="shared" si="13"/>
        <v>2397.6093500000002</v>
      </c>
      <c r="J290" s="49">
        <v>2397609.35</v>
      </c>
      <c r="K290" s="24">
        <f t="shared" si="14"/>
        <v>99.900389583333336</v>
      </c>
      <c r="L290" s="6"/>
      <c r="M290" s="4"/>
      <c r="N290" s="3"/>
    </row>
    <row r="291" spans="1:14" x14ac:dyDescent="0.25">
      <c r="A291" s="12"/>
      <c r="B291" s="22" t="s">
        <v>373</v>
      </c>
      <c r="C291" s="28" t="s">
        <v>9</v>
      </c>
      <c r="D291" s="29" t="s">
        <v>176</v>
      </c>
      <c r="E291" s="30" t="s">
        <v>374</v>
      </c>
      <c r="F291" s="28"/>
      <c r="G291" s="23">
        <f t="shared" si="12"/>
        <v>2400</v>
      </c>
      <c r="H291" s="49">
        <v>2400000</v>
      </c>
      <c r="I291" s="23">
        <f t="shared" si="13"/>
        <v>2397.6093500000002</v>
      </c>
      <c r="J291" s="49">
        <v>2397609.35</v>
      </c>
      <c r="K291" s="24">
        <f t="shared" si="14"/>
        <v>99.900389583333336</v>
      </c>
      <c r="L291" s="6"/>
      <c r="M291" s="4"/>
      <c r="N291" s="3"/>
    </row>
    <row r="292" spans="1:14" ht="26.4" x14ac:dyDescent="0.25">
      <c r="A292" s="12"/>
      <c r="B292" s="22" t="s">
        <v>378</v>
      </c>
      <c r="C292" s="28" t="s">
        <v>9</v>
      </c>
      <c r="D292" s="29" t="s">
        <v>176</v>
      </c>
      <c r="E292" s="30" t="s">
        <v>379</v>
      </c>
      <c r="F292" s="28"/>
      <c r="G292" s="23">
        <f t="shared" si="12"/>
        <v>2400</v>
      </c>
      <c r="H292" s="49">
        <v>2400000</v>
      </c>
      <c r="I292" s="23">
        <f t="shared" si="13"/>
        <v>2397.6093500000002</v>
      </c>
      <c r="J292" s="49">
        <v>2397609.35</v>
      </c>
      <c r="K292" s="24">
        <f t="shared" si="14"/>
        <v>99.900389583333336</v>
      </c>
      <c r="L292" s="6"/>
      <c r="M292" s="4" t="s">
        <v>0</v>
      </c>
      <c r="N292" s="3"/>
    </row>
    <row r="293" spans="1:14" ht="79.2" x14ac:dyDescent="0.25">
      <c r="A293" s="12"/>
      <c r="B293" s="22" t="s">
        <v>507</v>
      </c>
      <c r="C293" s="28" t="s">
        <v>9</v>
      </c>
      <c r="D293" s="29" t="s">
        <v>176</v>
      </c>
      <c r="E293" s="30" t="s">
        <v>380</v>
      </c>
      <c r="F293" s="28"/>
      <c r="G293" s="23">
        <f t="shared" si="12"/>
        <v>2400</v>
      </c>
      <c r="H293" s="49">
        <v>2400000</v>
      </c>
      <c r="I293" s="23">
        <f t="shared" si="13"/>
        <v>2397.6093500000002</v>
      </c>
      <c r="J293" s="49">
        <v>2397609.35</v>
      </c>
      <c r="K293" s="24">
        <f t="shared" si="14"/>
        <v>99.900389583333336</v>
      </c>
      <c r="L293" s="6"/>
      <c r="M293" s="4"/>
      <c r="N293" s="3"/>
    </row>
    <row r="294" spans="1:14" ht="26.4" x14ac:dyDescent="0.25">
      <c r="A294" s="12"/>
      <c r="B294" s="22" t="s">
        <v>23</v>
      </c>
      <c r="C294" s="28" t="s">
        <v>9</v>
      </c>
      <c r="D294" s="29" t="s">
        <v>176</v>
      </c>
      <c r="E294" s="30" t="s">
        <v>380</v>
      </c>
      <c r="F294" s="28" t="s">
        <v>21</v>
      </c>
      <c r="G294" s="23">
        <f t="shared" si="12"/>
        <v>2400</v>
      </c>
      <c r="H294" s="49">
        <v>2400000</v>
      </c>
      <c r="I294" s="23">
        <f t="shared" si="13"/>
        <v>2397.6093500000002</v>
      </c>
      <c r="J294" s="49">
        <v>2397609.35</v>
      </c>
      <c r="K294" s="24">
        <f t="shared" si="14"/>
        <v>99.900389583333336</v>
      </c>
      <c r="L294" s="6"/>
      <c r="M294" s="4"/>
      <c r="N294" s="3"/>
    </row>
    <row r="295" spans="1:14" ht="39.6" x14ac:dyDescent="0.25">
      <c r="A295" s="12"/>
      <c r="B295" s="22" t="s">
        <v>381</v>
      </c>
      <c r="C295" s="28" t="s">
        <v>9</v>
      </c>
      <c r="D295" s="29" t="s">
        <v>382</v>
      </c>
      <c r="E295" s="30"/>
      <c r="F295" s="28"/>
      <c r="G295" s="23">
        <f t="shared" si="12"/>
        <v>1000</v>
      </c>
      <c r="H295" s="49">
        <v>1000000</v>
      </c>
      <c r="I295" s="23">
        <f t="shared" si="13"/>
        <v>1000</v>
      </c>
      <c r="J295" s="49">
        <v>1000000</v>
      </c>
      <c r="K295" s="24">
        <f t="shared" si="14"/>
        <v>100</v>
      </c>
      <c r="L295" s="6"/>
      <c r="M295" s="4"/>
      <c r="N295" s="3"/>
    </row>
    <row r="296" spans="1:14" ht="39.6" x14ac:dyDescent="0.25">
      <c r="A296" s="12"/>
      <c r="B296" s="22" t="s">
        <v>383</v>
      </c>
      <c r="C296" s="28" t="s">
        <v>9</v>
      </c>
      <c r="D296" s="29" t="s">
        <v>384</v>
      </c>
      <c r="E296" s="30"/>
      <c r="F296" s="28"/>
      <c r="G296" s="23">
        <f t="shared" si="12"/>
        <v>1000</v>
      </c>
      <c r="H296" s="49">
        <v>1000000</v>
      </c>
      <c r="I296" s="23">
        <f t="shared" si="13"/>
        <v>1000</v>
      </c>
      <c r="J296" s="49">
        <v>1000000</v>
      </c>
      <c r="K296" s="24">
        <f t="shared" si="14"/>
        <v>100</v>
      </c>
      <c r="L296" s="6"/>
      <c r="M296" s="4" t="s">
        <v>0</v>
      </c>
      <c r="N296" s="3"/>
    </row>
    <row r="297" spans="1:14" x14ac:dyDescent="0.25">
      <c r="A297" s="12"/>
      <c r="B297" s="22" t="s">
        <v>373</v>
      </c>
      <c r="C297" s="28" t="s">
        <v>9</v>
      </c>
      <c r="D297" s="29" t="s">
        <v>384</v>
      </c>
      <c r="E297" s="30" t="s">
        <v>374</v>
      </c>
      <c r="F297" s="28"/>
      <c r="G297" s="23">
        <f t="shared" si="12"/>
        <v>1000</v>
      </c>
      <c r="H297" s="49">
        <v>1000000</v>
      </c>
      <c r="I297" s="23">
        <f t="shared" si="13"/>
        <v>1000</v>
      </c>
      <c r="J297" s="49">
        <v>1000000</v>
      </c>
      <c r="K297" s="24">
        <f t="shared" si="14"/>
        <v>100</v>
      </c>
      <c r="L297" s="6"/>
      <c r="M297" s="4" t="s">
        <v>0</v>
      </c>
      <c r="N297" s="3"/>
    </row>
    <row r="298" spans="1:14" ht="26.4" x14ac:dyDescent="0.25">
      <c r="A298" s="12"/>
      <c r="B298" s="22" t="s">
        <v>385</v>
      </c>
      <c r="C298" s="28" t="s">
        <v>9</v>
      </c>
      <c r="D298" s="29" t="s">
        <v>384</v>
      </c>
      <c r="E298" s="30" t="s">
        <v>386</v>
      </c>
      <c r="F298" s="28"/>
      <c r="G298" s="23">
        <f t="shared" si="12"/>
        <v>1000</v>
      </c>
      <c r="H298" s="49">
        <v>1000000</v>
      </c>
      <c r="I298" s="23">
        <f t="shared" si="13"/>
        <v>1000</v>
      </c>
      <c r="J298" s="49">
        <v>1000000</v>
      </c>
      <c r="K298" s="24">
        <f t="shared" si="14"/>
        <v>100</v>
      </c>
      <c r="L298" s="6"/>
      <c r="M298" s="4" t="s">
        <v>0</v>
      </c>
      <c r="N298" s="3"/>
    </row>
    <row r="299" spans="1:14" x14ac:dyDescent="0.25">
      <c r="A299" s="12"/>
      <c r="B299" s="22" t="s">
        <v>387</v>
      </c>
      <c r="C299" s="28" t="s">
        <v>9</v>
      </c>
      <c r="D299" s="29" t="s">
        <v>384</v>
      </c>
      <c r="E299" s="30" t="s">
        <v>388</v>
      </c>
      <c r="F299" s="28"/>
      <c r="G299" s="23">
        <f t="shared" si="12"/>
        <v>1000</v>
      </c>
      <c r="H299" s="49">
        <v>1000000</v>
      </c>
      <c r="I299" s="23">
        <f t="shared" si="13"/>
        <v>1000</v>
      </c>
      <c r="J299" s="49">
        <v>1000000</v>
      </c>
      <c r="K299" s="24">
        <f t="shared" si="14"/>
        <v>100</v>
      </c>
      <c r="L299" s="6"/>
      <c r="M299" s="4" t="s">
        <v>0</v>
      </c>
      <c r="N299" s="3"/>
    </row>
    <row r="300" spans="1:14" x14ac:dyDescent="0.25">
      <c r="A300" s="12"/>
      <c r="B300" s="22" t="s">
        <v>389</v>
      </c>
      <c r="C300" s="28" t="s">
        <v>9</v>
      </c>
      <c r="D300" s="29" t="s">
        <v>384</v>
      </c>
      <c r="E300" s="30" t="s">
        <v>388</v>
      </c>
      <c r="F300" s="28" t="s">
        <v>390</v>
      </c>
      <c r="G300" s="23">
        <f t="shared" si="12"/>
        <v>1000</v>
      </c>
      <c r="H300" s="49">
        <v>1000000</v>
      </c>
      <c r="I300" s="23">
        <f t="shared" si="13"/>
        <v>1000</v>
      </c>
      <c r="J300" s="49">
        <v>1000000</v>
      </c>
      <c r="K300" s="24">
        <f t="shared" si="14"/>
        <v>100</v>
      </c>
      <c r="L300" s="6"/>
      <c r="M300" s="4" t="s">
        <v>0</v>
      </c>
      <c r="N300" s="3"/>
    </row>
    <row r="301" spans="1:14" ht="26.4" x14ac:dyDescent="0.25">
      <c r="A301" s="12"/>
      <c r="B301" s="22" t="s">
        <v>233</v>
      </c>
      <c r="C301" s="28" t="s">
        <v>4</v>
      </c>
      <c r="D301" s="29"/>
      <c r="E301" s="30"/>
      <c r="F301" s="28"/>
      <c r="G301" s="23">
        <f t="shared" si="12"/>
        <v>3987.7</v>
      </c>
      <c r="H301" s="49">
        <v>3987700</v>
      </c>
      <c r="I301" s="23">
        <f t="shared" si="13"/>
        <v>3985.5278900000003</v>
      </c>
      <c r="J301" s="49">
        <v>3985527.89</v>
      </c>
      <c r="K301" s="24">
        <f t="shared" si="14"/>
        <v>99.94552975399354</v>
      </c>
      <c r="L301" s="6"/>
      <c r="M301" s="4"/>
      <c r="N301" s="3"/>
    </row>
    <row r="302" spans="1:14" x14ac:dyDescent="0.25">
      <c r="A302" s="12"/>
      <c r="B302" s="22" t="s">
        <v>183</v>
      </c>
      <c r="C302" s="28" t="s">
        <v>4</v>
      </c>
      <c r="D302" s="29" t="s">
        <v>182</v>
      </c>
      <c r="E302" s="30"/>
      <c r="F302" s="28"/>
      <c r="G302" s="23">
        <f t="shared" si="12"/>
        <v>3987.7</v>
      </c>
      <c r="H302" s="49">
        <v>3987700</v>
      </c>
      <c r="I302" s="23">
        <f t="shared" si="13"/>
        <v>3985.5278900000003</v>
      </c>
      <c r="J302" s="49">
        <v>3985527.89</v>
      </c>
      <c r="K302" s="24">
        <f t="shared" si="14"/>
        <v>99.94552975399354</v>
      </c>
      <c r="L302" s="6"/>
      <c r="M302" s="4" t="s">
        <v>0</v>
      </c>
      <c r="N302" s="3"/>
    </row>
    <row r="303" spans="1:14" ht="39.6" x14ac:dyDescent="0.25">
      <c r="A303" s="12"/>
      <c r="B303" s="22" t="s">
        <v>232</v>
      </c>
      <c r="C303" s="28" t="s">
        <v>4</v>
      </c>
      <c r="D303" s="29" t="s">
        <v>226</v>
      </c>
      <c r="E303" s="30"/>
      <c r="F303" s="28"/>
      <c r="G303" s="23">
        <f t="shared" si="12"/>
        <v>3987.7</v>
      </c>
      <c r="H303" s="49">
        <v>3987700</v>
      </c>
      <c r="I303" s="23">
        <f t="shared" si="13"/>
        <v>3985.5278900000003</v>
      </c>
      <c r="J303" s="49">
        <v>3985527.89</v>
      </c>
      <c r="K303" s="24">
        <f t="shared" si="14"/>
        <v>99.94552975399354</v>
      </c>
      <c r="L303" s="6"/>
      <c r="M303" s="4" t="s">
        <v>0</v>
      </c>
      <c r="N303" s="3"/>
    </row>
    <row r="304" spans="1:14" ht="26.4" x14ac:dyDescent="0.25">
      <c r="A304" s="12"/>
      <c r="B304" s="22" t="s">
        <v>231</v>
      </c>
      <c r="C304" s="28" t="s">
        <v>4</v>
      </c>
      <c r="D304" s="29" t="s">
        <v>226</v>
      </c>
      <c r="E304" s="30" t="s">
        <v>230</v>
      </c>
      <c r="F304" s="28"/>
      <c r="G304" s="23">
        <f t="shared" si="12"/>
        <v>3987.7</v>
      </c>
      <c r="H304" s="49">
        <v>3987700</v>
      </c>
      <c r="I304" s="23">
        <f t="shared" si="13"/>
        <v>3985.5278900000003</v>
      </c>
      <c r="J304" s="49">
        <v>3985527.89</v>
      </c>
      <c r="K304" s="24">
        <f t="shared" si="14"/>
        <v>99.94552975399354</v>
      </c>
      <c r="L304" s="6"/>
      <c r="M304" s="4" t="s">
        <v>0</v>
      </c>
      <c r="N304" s="3"/>
    </row>
    <row r="305" spans="1:14" x14ac:dyDescent="0.25">
      <c r="A305" s="12"/>
      <c r="B305" s="22" t="s">
        <v>508</v>
      </c>
      <c r="C305" s="28" t="s">
        <v>4</v>
      </c>
      <c r="D305" s="29" t="s">
        <v>226</v>
      </c>
      <c r="E305" s="30" t="s">
        <v>229</v>
      </c>
      <c r="F305" s="28"/>
      <c r="G305" s="23">
        <f t="shared" si="12"/>
        <v>3987.7</v>
      </c>
      <c r="H305" s="49">
        <v>3987700</v>
      </c>
      <c r="I305" s="23">
        <f t="shared" si="13"/>
        <v>3985.5278900000003</v>
      </c>
      <c r="J305" s="49">
        <v>3985527.89</v>
      </c>
      <c r="K305" s="24">
        <f t="shared" si="14"/>
        <v>99.94552975399354</v>
      </c>
      <c r="L305" s="6"/>
      <c r="M305" s="4"/>
      <c r="N305" s="3"/>
    </row>
    <row r="306" spans="1:14" ht="26.4" x14ac:dyDescent="0.25">
      <c r="A306" s="12"/>
      <c r="B306" s="22" t="s">
        <v>54</v>
      </c>
      <c r="C306" s="28" t="s">
        <v>4</v>
      </c>
      <c r="D306" s="29" t="s">
        <v>226</v>
      </c>
      <c r="E306" s="30" t="s">
        <v>228</v>
      </c>
      <c r="F306" s="28"/>
      <c r="G306" s="23">
        <f t="shared" si="12"/>
        <v>2887</v>
      </c>
      <c r="H306" s="49">
        <v>2887000</v>
      </c>
      <c r="I306" s="23">
        <f t="shared" si="13"/>
        <v>2884.82789</v>
      </c>
      <c r="J306" s="49">
        <v>2884827.89</v>
      </c>
      <c r="K306" s="24">
        <f t="shared" si="14"/>
        <v>99.924762383096649</v>
      </c>
      <c r="L306" s="6"/>
      <c r="M306" s="4"/>
      <c r="N306" s="3"/>
    </row>
    <row r="307" spans="1:14" ht="26.4" x14ac:dyDescent="0.25">
      <c r="A307" s="12"/>
      <c r="B307" s="22" t="s">
        <v>29</v>
      </c>
      <c r="C307" s="28" t="s">
        <v>4</v>
      </c>
      <c r="D307" s="29" t="s">
        <v>226</v>
      </c>
      <c r="E307" s="30" t="s">
        <v>228</v>
      </c>
      <c r="F307" s="28" t="s">
        <v>28</v>
      </c>
      <c r="G307" s="23">
        <f t="shared" si="12"/>
        <v>2155.9</v>
      </c>
      <c r="H307" s="49">
        <v>2155900</v>
      </c>
      <c r="I307" s="23">
        <f t="shared" si="13"/>
        <v>2154.8213700000001</v>
      </c>
      <c r="J307" s="49">
        <v>2154821.37</v>
      </c>
      <c r="K307" s="24">
        <f t="shared" si="14"/>
        <v>99.949968458648357</v>
      </c>
      <c r="L307" s="6"/>
      <c r="M307" s="4" t="s">
        <v>0</v>
      </c>
      <c r="N307" s="3"/>
    </row>
    <row r="308" spans="1:14" ht="39.6" x14ac:dyDescent="0.25">
      <c r="A308" s="12"/>
      <c r="B308" s="22" t="s">
        <v>27</v>
      </c>
      <c r="C308" s="28" t="s">
        <v>4</v>
      </c>
      <c r="D308" s="29" t="s">
        <v>226</v>
      </c>
      <c r="E308" s="30" t="s">
        <v>228</v>
      </c>
      <c r="F308" s="28" t="s">
        <v>26</v>
      </c>
      <c r="G308" s="23">
        <f t="shared" si="12"/>
        <v>4.5</v>
      </c>
      <c r="H308" s="49">
        <v>4500</v>
      </c>
      <c r="I308" s="23">
        <f t="shared" si="13"/>
        <v>4.4303999999999997</v>
      </c>
      <c r="J308" s="49">
        <v>4430.3999999999996</v>
      </c>
      <c r="K308" s="24">
        <f t="shared" si="14"/>
        <v>98.453333333333319</v>
      </c>
      <c r="L308" s="6"/>
      <c r="M308" s="4"/>
      <c r="N308" s="3"/>
    </row>
    <row r="309" spans="1:14" ht="39.6" x14ac:dyDescent="0.25">
      <c r="A309" s="12"/>
      <c r="B309" s="22" t="s">
        <v>25</v>
      </c>
      <c r="C309" s="28" t="s">
        <v>4</v>
      </c>
      <c r="D309" s="29" t="s">
        <v>226</v>
      </c>
      <c r="E309" s="30" t="s">
        <v>228</v>
      </c>
      <c r="F309" s="28" t="s">
        <v>24</v>
      </c>
      <c r="G309" s="23">
        <f t="shared" si="12"/>
        <v>646.6</v>
      </c>
      <c r="H309" s="49">
        <v>646600</v>
      </c>
      <c r="I309" s="23">
        <f t="shared" si="13"/>
        <v>646.53793999999994</v>
      </c>
      <c r="J309" s="49">
        <v>646537.93999999994</v>
      </c>
      <c r="K309" s="24">
        <f t="shared" si="14"/>
        <v>99.990402103309606</v>
      </c>
      <c r="L309" s="6"/>
      <c r="M309" s="4"/>
      <c r="N309" s="3"/>
    </row>
    <row r="310" spans="1:14" ht="26.4" x14ac:dyDescent="0.25">
      <c r="A310" s="12"/>
      <c r="B310" s="22" t="s">
        <v>23</v>
      </c>
      <c r="C310" s="28" t="s">
        <v>4</v>
      </c>
      <c r="D310" s="29" t="s">
        <v>226</v>
      </c>
      <c r="E310" s="30" t="s">
        <v>228</v>
      </c>
      <c r="F310" s="28" t="s">
        <v>21</v>
      </c>
      <c r="G310" s="23">
        <f t="shared" si="12"/>
        <v>80</v>
      </c>
      <c r="H310" s="49">
        <v>80000</v>
      </c>
      <c r="I310" s="23">
        <f t="shared" si="13"/>
        <v>79.038179999999997</v>
      </c>
      <c r="J310" s="49">
        <v>79038.179999999993</v>
      </c>
      <c r="K310" s="24">
        <f t="shared" si="14"/>
        <v>98.797724999999986</v>
      </c>
      <c r="L310" s="6"/>
      <c r="M310" s="4"/>
      <c r="N310" s="3"/>
    </row>
    <row r="311" spans="1:14" ht="39.6" x14ac:dyDescent="0.25">
      <c r="A311" s="12"/>
      <c r="B311" s="22" t="s">
        <v>227</v>
      </c>
      <c r="C311" s="28" t="s">
        <v>4</v>
      </c>
      <c r="D311" s="29" t="s">
        <v>226</v>
      </c>
      <c r="E311" s="30" t="s">
        <v>225</v>
      </c>
      <c r="F311" s="28"/>
      <c r="G311" s="23">
        <f t="shared" si="12"/>
        <v>1100.7</v>
      </c>
      <c r="H311" s="49">
        <v>1100700</v>
      </c>
      <c r="I311" s="23">
        <f t="shared" si="13"/>
        <v>1100.7</v>
      </c>
      <c r="J311" s="49">
        <v>1100700</v>
      </c>
      <c r="K311" s="24">
        <f t="shared" si="14"/>
        <v>100</v>
      </c>
      <c r="L311" s="6"/>
      <c r="M311" s="4"/>
      <c r="N311" s="3"/>
    </row>
    <row r="312" spans="1:14" ht="26.4" x14ac:dyDescent="0.25">
      <c r="A312" s="12"/>
      <c r="B312" s="22" t="s">
        <v>29</v>
      </c>
      <c r="C312" s="28" t="s">
        <v>4</v>
      </c>
      <c r="D312" s="29" t="s">
        <v>226</v>
      </c>
      <c r="E312" s="30" t="s">
        <v>225</v>
      </c>
      <c r="F312" s="28" t="s">
        <v>28</v>
      </c>
      <c r="G312" s="23">
        <f t="shared" si="12"/>
        <v>824.52266000000009</v>
      </c>
      <c r="H312" s="49">
        <v>824522.66</v>
      </c>
      <c r="I312" s="23">
        <f t="shared" si="13"/>
        <v>824.52266000000009</v>
      </c>
      <c r="J312" s="49">
        <v>824522.66</v>
      </c>
      <c r="K312" s="24">
        <f t="shared" si="14"/>
        <v>100</v>
      </c>
      <c r="L312" s="6"/>
      <c r="M312" s="4"/>
      <c r="N312" s="3"/>
    </row>
    <row r="313" spans="1:14" ht="39.6" x14ac:dyDescent="0.25">
      <c r="A313" s="12"/>
      <c r="B313" s="22" t="s">
        <v>25</v>
      </c>
      <c r="C313" s="28" t="s">
        <v>4</v>
      </c>
      <c r="D313" s="29" t="s">
        <v>226</v>
      </c>
      <c r="E313" s="30" t="s">
        <v>225</v>
      </c>
      <c r="F313" s="28" t="s">
        <v>24</v>
      </c>
      <c r="G313" s="23">
        <f t="shared" si="12"/>
        <v>247.79785999999999</v>
      </c>
      <c r="H313" s="49">
        <v>247797.86</v>
      </c>
      <c r="I313" s="23">
        <f t="shared" si="13"/>
        <v>247.79785999999999</v>
      </c>
      <c r="J313" s="49">
        <v>247797.86</v>
      </c>
      <c r="K313" s="24">
        <f t="shared" si="14"/>
        <v>100</v>
      </c>
      <c r="L313" s="6"/>
      <c r="M313" s="4" t="s">
        <v>0</v>
      </c>
      <c r="N313" s="3"/>
    </row>
    <row r="314" spans="1:14" ht="26.4" x14ac:dyDescent="0.25">
      <c r="A314" s="12"/>
      <c r="B314" s="22" t="s">
        <v>23</v>
      </c>
      <c r="C314" s="28" t="s">
        <v>4</v>
      </c>
      <c r="D314" s="29" t="s">
        <v>226</v>
      </c>
      <c r="E314" s="30" t="s">
        <v>225</v>
      </c>
      <c r="F314" s="28" t="s">
        <v>21</v>
      </c>
      <c r="G314" s="23">
        <f t="shared" si="12"/>
        <v>28.379480000000001</v>
      </c>
      <c r="H314" s="49">
        <v>28379.48</v>
      </c>
      <c r="I314" s="23">
        <f t="shared" si="13"/>
        <v>28.379480000000001</v>
      </c>
      <c r="J314" s="49">
        <v>28379.48</v>
      </c>
      <c r="K314" s="24">
        <f t="shared" si="14"/>
        <v>100</v>
      </c>
      <c r="L314" s="6"/>
      <c r="M314" s="4"/>
      <c r="N314" s="3"/>
    </row>
    <row r="315" spans="1:14" ht="26.4" x14ac:dyDescent="0.25">
      <c r="A315" s="12"/>
      <c r="B315" s="22" t="s">
        <v>224</v>
      </c>
      <c r="C315" s="28" t="s">
        <v>13</v>
      </c>
      <c r="D315" s="29"/>
      <c r="E315" s="30"/>
      <c r="F315" s="28"/>
      <c r="G315" s="23">
        <f t="shared" si="12"/>
        <v>9945</v>
      </c>
      <c r="H315" s="49">
        <v>9945000</v>
      </c>
      <c r="I315" s="23">
        <f t="shared" si="13"/>
        <v>9779.4534700000004</v>
      </c>
      <c r="J315" s="49">
        <v>9779453.4700000007</v>
      </c>
      <c r="K315" s="24">
        <f t="shared" si="14"/>
        <v>98.335379286073405</v>
      </c>
      <c r="L315" s="6"/>
      <c r="M315" s="4"/>
      <c r="N315" s="3"/>
    </row>
    <row r="316" spans="1:14" x14ac:dyDescent="0.25">
      <c r="A316" s="12"/>
      <c r="B316" s="22" t="s">
        <v>183</v>
      </c>
      <c r="C316" s="28" t="s">
        <v>13</v>
      </c>
      <c r="D316" s="29" t="s">
        <v>182</v>
      </c>
      <c r="E316" s="30"/>
      <c r="F316" s="28"/>
      <c r="G316" s="23">
        <f t="shared" si="12"/>
        <v>9945</v>
      </c>
      <c r="H316" s="49">
        <v>9945000</v>
      </c>
      <c r="I316" s="23">
        <f t="shared" si="13"/>
        <v>9779.4534700000004</v>
      </c>
      <c r="J316" s="49">
        <v>9779453.4700000007</v>
      </c>
      <c r="K316" s="24">
        <f t="shared" si="14"/>
        <v>98.335379286073405</v>
      </c>
      <c r="L316" s="6"/>
      <c r="M316" s="4"/>
      <c r="N316" s="3"/>
    </row>
    <row r="317" spans="1:14" x14ac:dyDescent="0.25">
      <c r="A317" s="12"/>
      <c r="B317" s="22" t="s">
        <v>181</v>
      </c>
      <c r="C317" s="28" t="s">
        <v>13</v>
      </c>
      <c r="D317" s="29" t="s">
        <v>176</v>
      </c>
      <c r="E317" s="30"/>
      <c r="F317" s="28"/>
      <c r="G317" s="23">
        <f t="shared" si="12"/>
        <v>9945</v>
      </c>
      <c r="H317" s="49">
        <v>9945000</v>
      </c>
      <c r="I317" s="23">
        <f t="shared" si="13"/>
        <v>9779.4534700000004</v>
      </c>
      <c r="J317" s="49">
        <v>9779453.4700000007</v>
      </c>
      <c r="K317" s="24">
        <f t="shared" si="14"/>
        <v>98.335379286073405</v>
      </c>
      <c r="L317" s="6"/>
      <c r="M317" s="4"/>
      <c r="N317" s="3"/>
    </row>
    <row r="318" spans="1:14" ht="26.4" x14ac:dyDescent="0.25">
      <c r="A318" s="12"/>
      <c r="B318" s="22" t="s">
        <v>391</v>
      </c>
      <c r="C318" s="28" t="s">
        <v>13</v>
      </c>
      <c r="D318" s="29" t="s">
        <v>176</v>
      </c>
      <c r="E318" s="30" t="s">
        <v>392</v>
      </c>
      <c r="F318" s="28"/>
      <c r="G318" s="23">
        <f t="shared" si="12"/>
        <v>9945</v>
      </c>
      <c r="H318" s="49">
        <v>9945000</v>
      </c>
      <c r="I318" s="23">
        <f t="shared" si="13"/>
        <v>9779.4534700000004</v>
      </c>
      <c r="J318" s="49">
        <v>9779453.4700000007</v>
      </c>
      <c r="K318" s="24">
        <f t="shared" si="14"/>
        <v>98.335379286073405</v>
      </c>
      <c r="L318" s="6"/>
      <c r="M318" s="4"/>
      <c r="N318" s="3"/>
    </row>
    <row r="319" spans="1:14" ht="26.4" x14ac:dyDescent="0.25">
      <c r="A319" s="12"/>
      <c r="B319" s="22" t="s">
        <v>393</v>
      </c>
      <c r="C319" s="28" t="s">
        <v>13</v>
      </c>
      <c r="D319" s="29" t="s">
        <v>176</v>
      </c>
      <c r="E319" s="30" t="s">
        <v>394</v>
      </c>
      <c r="F319" s="28"/>
      <c r="G319" s="23">
        <f t="shared" si="12"/>
        <v>9945</v>
      </c>
      <c r="H319" s="49">
        <v>9945000</v>
      </c>
      <c r="I319" s="23">
        <f t="shared" si="13"/>
        <v>9779.4534700000004</v>
      </c>
      <c r="J319" s="49">
        <v>9779453.4700000007</v>
      </c>
      <c r="K319" s="24">
        <f t="shared" si="14"/>
        <v>98.335379286073405</v>
      </c>
      <c r="L319" s="6"/>
      <c r="M319" s="4"/>
      <c r="N319" s="3"/>
    </row>
    <row r="320" spans="1:14" ht="26.4" x14ac:dyDescent="0.25">
      <c r="A320" s="12"/>
      <c r="B320" s="22" t="s">
        <v>54</v>
      </c>
      <c r="C320" s="28" t="s">
        <v>13</v>
      </c>
      <c r="D320" s="29" t="s">
        <v>176</v>
      </c>
      <c r="E320" s="30" t="s">
        <v>395</v>
      </c>
      <c r="F320" s="28"/>
      <c r="G320" s="23">
        <f t="shared" si="12"/>
        <v>9945</v>
      </c>
      <c r="H320" s="49">
        <v>9945000</v>
      </c>
      <c r="I320" s="23">
        <f t="shared" si="13"/>
        <v>9779.4534700000004</v>
      </c>
      <c r="J320" s="49">
        <v>9779453.4700000007</v>
      </c>
      <c r="K320" s="24">
        <f t="shared" si="14"/>
        <v>98.335379286073405</v>
      </c>
      <c r="L320" s="6"/>
      <c r="M320" s="4" t="s">
        <v>0</v>
      </c>
      <c r="N320" s="3"/>
    </row>
    <row r="321" spans="1:14" ht="26.4" x14ac:dyDescent="0.25">
      <c r="A321" s="12"/>
      <c r="B321" s="22" t="s">
        <v>29</v>
      </c>
      <c r="C321" s="28" t="s">
        <v>13</v>
      </c>
      <c r="D321" s="29" t="s">
        <v>176</v>
      </c>
      <c r="E321" s="30" t="s">
        <v>395</v>
      </c>
      <c r="F321" s="28" t="s">
        <v>28</v>
      </c>
      <c r="G321" s="23">
        <f t="shared" si="12"/>
        <v>7525.3</v>
      </c>
      <c r="H321" s="49">
        <v>7525300</v>
      </c>
      <c r="I321" s="23">
        <f t="shared" si="13"/>
        <v>7401.7852599999997</v>
      </c>
      <c r="J321" s="49">
        <v>7401785.2599999998</v>
      </c>
      <c r="K321" s="24">
        <f t="shared" si="14"/>
        <v>98.358673541254163</v>
      </c>
      <c r="L321" s="6"/>
      <c r="M321" s="4" t="s">
        <v>0</v>
      </c>
      <c r="N321" s="3"/>
    </row>
    <row r="322" spans="1:14" ht="39.6" x14ac:dyDescent="0.25">
      <c r="A322" s="12"/>
      <c r="B322" s="22" t="s">
        <v>27</v>
      </c>
      <c r="C322" s="28" t="s">
        <v>13</v>
      </c>
      <c r="D322" s="29" t="s">
        <v>176</v>
      </c>
      <c r="E322" s="30" t="s">
        <v>395</v>
      </c>
      <c r="F322" s="28" t="s">
        <v>26</v>
      </c>
      <c r="G322" s="23">
        <f t="shared" si="12"/>
        <v>23.9</v>
      </c>
      <c r="H322" s="49">
        <v>23900</v>
      </c>
      <c r="I322" s="23">
        <f t="shared" si="13"/>
        <v>23.3</v>
      </c>
      <c r="J322" s="49">
        <v>23300</v>
      </c>
      <c r="K322" s="24">
        <f t="shared" si="14"/>
        <v>97.489539748953973</v>
      </c>
      <c r="L322" s="6"/>
      <c r="M322" s="4" t="s">
        <v>0</v>
      </c>
      <c r="N322" s="3"/>
    </row>
    <row r="323" spans="1:14" ht="39.6" x14ac:dyDescent="0.25">
      <c r="A323" s="12"/>
      <c r="B323" s="22" t="s">
        <v>25</v>
      </c>
      <c r="C323" s="28" t="s">
        <v>13</v>
      </c>
      <c r="D323" s="29" t="s">
        <v>176</v>
      </c>
      <c r="E323" s="30" t="s">
        <v>395</v>
      </c>
      <c r="F323" s="28" t="s">
        <v>24</v>
      </c>
      <c r="G323" s="23">
        <f t="shared" si="12"/>
        <v>2240.8000000000002</v>
      </c>
      <c r="H323" s="49">
        <v>2240800</v>
      </c>
      <c r="I323" s="23">
        <f t="shared" si="13"/>
        <v>2199.3682100000001</v>
      </c>
      <c r="J323" s="49">
        <v>2199368.21</v>
      </c>
      <c r="K323" s="24">
        <f t="shared" si="14"/>
        <v>98.151026865405214</v>
      </c>
      <c r="L323" s="6"/>
      <c r="M323" s="4" t="s">
        <v>0</v>
      </c>
      <c r="N323" s="3"/>
    </row>
    <row r="324" spans="1:14" ht="26.4" x14ac:dyDescent="0.25">
      <c r="A324" s="12"/>
      <c r="B324" s="22" t="s">
        <v>23</v>
      </c>
      <c r="C324" s="28" t="s">
        <v>13</v>
      </c>
      <c r="D324" s="29" t="s">
        <v>176</v>
      </c>
      <c r="E324" s="30" t="s">
        <v>395</v>
      </c>
      <c r="F324" s="28" t="s">
        <v>21</v>
      </c>
      <c r="G324" s="23">
        <f t="shared" si="12"/>
        <v>155</v>
      </c>
      <c r="H324" s="49">
        <v>155000</v>
      </c>
      <c r="I324" s="23">
        <f t="shared" si="13"/>
        <v>155</v>
      </c>
      <c r="J324" s="49">
        <v>155000</v>
      </c>
      <c r="K324" s="24">
        <f t="shared" si="14"/>
        <v>100</v>
      </c>
      <c r="L324" s="6"/>
      <c r="M324" s="4"/>
      <c r="N324" s="3"/>
    </row>
    <row r="325" spans="1:14" ht="39.6" x14ac:dyDescent="0.25">
      <c r="A325" s="12"/>
      <c r="B325" s="22" t="s">
        <v>215</v>
      </c>
      <c r="C325" s="28" t="s">
        <v>7</v>
      </c>
      <c r="D325" s="29"/>
      <c r="E325" s="30"/>
      <c r="F325" s="28"/>
      <c r="G325" s="23">
        <f t="shared" si="12"/>
        <v>71714.357659999994</v>
      </c>
      <c r="H325" s="49">
        <v>71714357.659999996</v>
      </c>
      <c r="I325" s="23">
        <f t="shared" si="13"/>
        <v>57268.416450000004</v>
      </c>
      <c r="J325" s="49">
        <v>57268416.450000003</v>
      </c>
      <c r="K325" s="24">
        <f t="shared" si="14"/>
        <v>79.856277485620595</v>
      </c>
      <c r="L325" s="6"/>
      <c r="M325" s="4" t="s">
        <v>0</v>
      </c>
      <c r="N325" s="3"/>
    </row>
    <row r="326" spans="1:14" x14ac:dyDescent="0.25">
      <c r="A326" s="12"/>
      <c r="B326" s="22" t="s">
        <v>183</v>
      </c>
      <c r="C326" s="28" t="s">
        <v>7</v>
      </c>
      <c r="D326" s="29" t="s">
        <v>182</v>
      </c>
      <c r="E326" s="30"/>
      <c r="F326" s="28"/>
      <c r="G326" s="23">
        <f t="shared" si="12"/>
        <v>8854.2000000000007</v>
      </c>
      <c r="H326" s="49">
        <v>8854200</v>
      </c>
      <c r="I326" s="23">
        <f t="shared" si="13"/>
        <v>4970.2681299999995</v>
      </c>
      <c r="J326" s="49">
        <v>4970268.13</v>
      </c>
      <c r="K326" s="24">
        <f t="shared" si="14"/>
        <v>56.13458166745724</v>
      </c>
      <c r="L326" s="6"/>
      <c r="M326" s="4"/>
      <c r="N326" s="3"/>
    </row>
    <row r="327" spans="1:14" x14ac:dyDescent="0.25">
      <c r="A327" s="12"/>
      <c r="B327" s="22" t="s">
        <v>181</v>
      </c>
      <c r="C327" s="28" t="s">
        <v>7</v>
      </c>
      <c r="D327" s="29" t="s">
        <v>176</v>
      </c>
      <c r="E327" s="30"/>
      <c r="F327" s="28"/>
      <c r="G327" s="23">
        <f t="shared" si="12"/>
        <v>8854.2000000000007</v>
      </c>
      <c r="H327" s="49">
        <v>8854200</v>
      </c>
      <c r="I327" s="23">
        <f t="shared" si="13"/>
        <v>4970.2681299999995</v>
      </c>
      <c r="J327" s="49">
        <v>4970268.13</v>
      </c>
      <c r="K327" s="24">
        <f t="shared" si="14"/>
        <v>56.13458166745724</v>
      </c>
      <c r="L327" s="6"/>
      <c r="M327" s="4"/>
      <c r="N327" s="3"/>
    </row>
    <row r="328" spans="1:14" ht="39.6" x14ac:dyDescent="0.25">
      <c r="A328" s="12"/>
      <c r="B328" s="22" t="s">
        <v>509</v>
      </c>
      <c r="C328" s="28" t="s">
        <v>7</v>
      </c>
      <c r="D328" s="29" t="s">
        <v>176</v>
      </c>
      <c r="E328" s="30" t="s">
        <v>338</v>
      </c>
      <c r="F328" s="28"/>
      <c r="G328" s="23">
        <f t="shared" si="12"/>
        <v>8854.2000000000007</v>
      </c>
      <c r="H328" s="49">
        <v>8854200</v>
      </c>
      <c r="I328" s="23">
        <f t="shared" si="13"/>
        <v>4970.2681299999995</v>
      </c>
      <c r="J328" s="49">
        <v>4970268.13</v>
      </c>
      <c r="K328" s="24">
        <f t="shared" si="14"/>
        <v>56.13458166745724</v>
      </c>
      <c r="L328" s="6"/>
      <c r="M328" s="4"/>
      <c r="N328" s="3"/>
    </row>
    <row r="329" spans="1:14" ht="26.4" x14ac:dyDescent="0.25">
      <c r="A329" s="12"/>
      <c r="B329" s="22" t="s">
        <v>339</v>
      </c>
      <c r="C329" s="28" t="s">
        <v>7</v>
      </c>
      <c r="D329" s="29" t="s">
        <v>176</v>
      </c>
      <c r="E329" s="30" t="s">
        <v>340</v>
      </c>
      <c r="F329" s="28"/>
      <c r="G329" s="23">
        <f t="shared" si="12"/>
        <v>8854.2000000000007</v>
      </c>
      <c r="H329" s="49">
        <v>8854200</v>
      </c>
      <c r="I329" s="23">
        <f t="shared" si="13"/>
        <v>4970.2681299999995</v>
      </c>
      <c r="J329" s="49">
        <v>4970268.13</v>
      </c>
      <c r="K329" s="24">
        <f t="shared" si="14"/>
        <v>56.13458166745724</v>
      </c>
      <c r="L329" s="6"/>
      <c r="M329" s="4"/>
      <c r="N329" s="3"/>
    </row>
    <row r="330" spans="1:14" x14ac:dyDescent="0.25">
      <c r="A330" s="12"/>
      <c r="B330" s="22" t="s">
        <v>510</v>
      </c>
      <c r="C330" s="28" t="s">
        <v>7</v>
      </c>
      <c r="D330" s="29" t="s">
        <v>176</v>
      </c>
      <c r="E330" s="30" t="s">
        <v>341</v>
      </c>
      <c r="F330" s="28"/>
      <c r="G330" s="23">
        <f t="shared" si="12"/>
        <v>8854.2000000000007</v>
      </c>
      <c r="H330" s="49">
        <v>8854200</v>
      </c>
      <c r="I330" s="23">
        <f t="shared" si="13"/>
        <v>4970.2681299999995</v>
      </c>
      <c r="J330" s="49">
        <v>4970268.13</v>
      </c>
      <c r="K330" s="24">
        <f t="shared" si="14"/>
        <v>56.13458166745724</v>
      </c>
      <c r="L330" s="6"/>
      <c r="M330" s="4"/>
      <c r="N330" s="3"/>
    </row>
    <row r="331" spans="1:14" x14ac:dyDescent="0.25">
      <c r="A331" s="12"/>
      <c r="B331" s="22" t="s">
        <v>356</v>
      </c>
      <c r="C331" s="28" t="s">
        <v>7</v>
      </c>
      <c r="D331" s="29" t="s">
        <v>176</v>
      </c>
      <c r="E331" s="30" t="s">
        <v>341</v>
      </c>
      <c r="F331" s="28" t="s">
        <v>357</v>
      </c>
      <c r="G331" s="23">
        <f t="shared" si="12"/>
        <v>8854.2000000000007</v>
      </c>
      <c r="H331" s="49">
        <v>8854200</v>
      </c>
      <c r="I331" s="23">
        <f t="shared" si="13"/>
        <v>4970.2681299999995</v>
      </c>
      <c r="J331" s="49">
        <v>4970268.13</v>
      </c>
      <c r="K331" s="24">
        <f t="shared" si="14"/>
        <v>56.13458166745724</v>
      </c>
      <c r="L331" s="6"/>
      <c r="M331" s="4"/>
      <c r="N331" s="3"/>
    </row>
    <row r="332" spans="1:14" x14ac:dyDescent="0.25">
      <c r="A332" s="12"/>
      <c r="B332" s="22" t="s">
        <v>223</v>
      </c>
      <c r="C332" s="28" t="s">
        <v>7</v>
      </c>
      <c r="D332" s="29" t="s">
        <v>222</v>
      </c>
      <c r="E332" s="30"/>
      <c r="F332" s="28"/>
      <c r="G332" s="23">
        <f t="shared" si="12"/>
        <v>1200</v>
      </c>
      <c r="H332" s="49">
        <v>1200000</v>
      </c>
      <c r="I332" s="23">
        <f t="shared" si="13"/>
        <v>1195.2</v>
      </c>
      <c r="J332" s="49">
        <v>1195200</v>
      </c>
      <c r="K332" s="24">
        <f t="shared" si="14"/>
        <v>99.6</v>
      </c>
      <c r="L332" s="6"/>
      <c r="M332" s="4"/>
      <c r="N332" s="3"/>
    </row>
    <row r="333" spans="1:14" x14ac:dyDescent="0.25">
      <c r="A333" s="12"/>
      <c r="B333" s="22" t="s">
        <v>221</v>
      </c>
      <c r="C333" s="28" t="s">
        <v>7</v>
      </c>
      <c r="D333" s="29" t="s">
        <v>217</v>
      </c>
      <c r="E333" s="30"/>
      <c r="F333" s="28"/>
      <c r="G333" s="23">
        <f t="shared" si="12"/>
        <v>1200</v>
      </c>
      <c r="H333" s="49">
        <v>1200000</v>
      </c>
      <c r="I333" s="23">
        <f t="shared" si="13"/>
        <v>1195.2</v>
      </c>
      <c r="J333" s="49">
        <v>1195200</v>
      </c>
      <c r="K333" s="24">
        <f t="shared" si="14"/>
        <v>99.6</v>
      </c>
      <c r="L333" s="6"/>
      <c r="M333" s="4" t="s">
        <v>0</v>
      </c>
      <c r="N333" s="3"/>
    </row>
    <row r="334" spans="1:14" ht="39.6" x14ac:dyDescent="0.25">
      <c r="A334" s="12"/>
      <c r="B334" s="22" t="s">
        <v>511</v>
      </c>
      <c r="C334" s="28" t="s">
        <v>7</v>
      </c>
      <c r="D334" s="29" t="s">
        <v>217</v>
      </c>
      <c r="E334" s="30" t="s">
        <v>207</v>
      </c>
      <c r="F334" s="28"/>
      <c r="G334" s="23">
        <f t="shared" si="12"/>
        <v>1200</v>
      </c>
      <c r="H334" s="49">
        <v>1200000</v>
      </c>
      <c r="I334" s="23">
        <f t="shared" si="13"/>
        <v>1195.2</v>
      </c>
      <c r="J334" s="49">
        <v>1195200</v>
      </c>
      <c r="K334" s="24">
        <f t="shared" si="14"/>
        <v>99.6</v>
      </c>
      <c r="L334" s="6"/>
      <c r="M334" s="4" t="s">
        <v>0</v>
      </c>
      <c r="N334" s="3"/>
    </row>
    <row r="335" spans="1:14" ht="26.4" x14ac:dyDescent="0.25">
      <c r="A335" s="12"/>
      <c r="B335" s="22" t="s">
        <v>204</v>
      </c>
      <c r="C335" s="28" t="s">
        <v>7</v>
      </c>
      <c r="D335" s="29" t="s">
        <v>217</v>
      </c>
      <c r="E335" s="30" t="s">
        <v>203</v>
      </c>
      <c r="F335" s="28"/>
      <c r="G335" s="23">
        <f t="shared" si="12"/>
        <v>1200</v>
      </c>
      <c r="H335" s="49">
        <v>1200000</v>
      </c>
      <c r="I335" s="23">
        <f t="shared" si="13"/>
        <v>1195.2</v>
      </c>
      <c r="J335" s="49">
        <v>1195200</v>
      </c>
      <c r="K335" s="24">
        <f t="shared" si="14"/>
        <v>99.6</v>
      </c>
      <c r="L335" s="6"/>
      <c r="M335" s="4"/>
      <c r="N335" s="3"/>
    </row>
    <row r="336" spans="1:14" x14ac:dyDescent="0.25">
      <c r="A336" s="12"/>
      <c r="B336" s="22" t="s">
        <v>202</v>
      </c>
      <c r="C336" s="28" t="s">
        <v>7</v>
      </c>
      <c r="D336" s="29" t="s">
        <v>217</v>
      </c>
      <c r="E336" s="30" t="s">
        <v>201</v>
      </c>
      <c r="F336" s="28"/>
      <c r="G336" s="23">
        <f t="shared" ref="G336:G399" si="15">H336/1000</f>
        <v>1200</v>
      </c>
      <c r="H336" s="49">
        <v>1200000</v>
      </c>
      <c r="I336" s="23">
        <f t="shared" ref="I336:I399" si="16">J336/1000</f>
        <v>1195.2</v>
      </c>
      <c r="J336" s="49">
        <v>1195200</v>
      </c>
      <c r="K336" s="24">
        <f t="shared" ref="K336:K399" si="17">I336/G336*100</f>
        <v>99.6</v>
      </c>
      <c r="L336" s="6"/>
      <c r="M336" s="4" t="s">
        <v>0</v>
      </c>
      <c r="N336" s="3"/>
    </row>
    <row r="337" spans="1:14" ht="26.4" x14ac:dyDescent="0.25">
      <c r="A337" s="12"/>
      <c r="B337" s="22" t="s">
        <v>23</v>
      </c>
      <c r="C337" s="28" t="s">
        <v>7</v>
      </c>
      <c r="D337" s="29" t="s">
        <v>217</v>
      </c>
      <c r="E337" s="30" t="s">
        <v>201</v>
      </c>
      <c r="F337" s="28" t="s">
        <v>21</v>
      </c>
      <c r="G337" s="23">
        <f t="shared" si="15"/>
        <v>1200</v>
      </c>
      <c r="H337" s="49">
        <v>1200000</v>
      </c>
      <c r="I337" s="23">
        <f t="shared" si="16"/>
        <v>1195.2</v>
      </c>
      <c r="J337" s="49">
        <v>1195200</v>
      </c>
      <c r="K337" s="24">
        <f t="shared" si="17"/>
        <v>99.6</v>
      </c>
      <c r="L337" s="6"/>
      <c r="M337" s="4" t="s">
        <v>0</v>
      </c>
      <c r="N337" s="3"/>
    </row>
    <row r="338" spans="1:14" x14ac:dyDescent="0.25">
      <c r="A338" s="12"/>
      <c r="B338" s="22" t="s">
        <v>210</v>
      </c>
      <c r="C338" s="28" t="s">
        <v>7</v>
      </c>
      <c r="D338" s="29" t="s">
        <v>209</v>
      </c>
      <c r="E338" s="30"/>
      <c r="F338" s="28"/>
      <c r="G338" s="23">
        <f t="shared" si="15"/>
        <v>56001.227129999999</v>
      </c>
      <c r="H338" s="49">
        <v>56001227.130000003</v>
      </c>
      <c r="I338" s="23">
        <f t="shared" si="16"/>
        <v>46366.179859999997</v>
      </c>
      <c r="J338" s="49">
        <v>46366179.859999999</v>
      </c>
      <c r="K338" s="24">
        <f t="shared" si="17"/>
        <v>82.794935461622259</v>
      </c>
      <c r="L338" s="6"/>
      <c r="M338" s="4"/>
      <c r="N338" s="3"/>
    </row>
    <row r="339" spans="1:14" x14ac:dyDescent="0.25">
      <c r="A339" s="12"/>
      <c r="B339" s="22" t="s">
        <v>328</v>
      </c>
      <c r="C339" s="28" t="s">
        <v>7</v>
      </c>
      <c r="D339" s="29" t="s">
        <v>329</v>
      </c>
      <c r="E339" s="30"/>
      <c r="F339" s="28"/>
      <c r="G339" s="23">
        <f t="shared" si="15"/>
        <v>41416.274369999999</v>
      </c>
      <c r="H339" s="49">
        <v>41416274.369999997</v>
      </c>
      <c r="I339" s="23">
        <f t="shared" si="16"/>
        <v>32330.66372</v>
      </c>
      <c r="J339" s="49">
        <v>32330663.719999999</v>
      </c>
      <c r="K339" s="24">
        <f t="shared" si="17"/>
        <v>78.062704122461611</v>
      </c>
      <c r="L339" s="6"/>
      <c r="M339" s="4"/>
      <c r="N339" s="3"/>
    </row>
    <row r="340" spans="1:14" ht="39.6" x14ac:dyDescent="0.25">
      <c r="A340" s="12"/>
      <c r="B340" s="22" t="s">
        <v>568</v>
      </c>
      <c r="C340" s="28" t="s">
        <v>7</v>
      </c>
      <c r="D340" s="29" t="s">
        <v>329</v>
      </c>
      <c r="E340" s="30" t="s">
        <v>569</v>
      </c>
      <c r="F340" s="28"/>
      <c r="G340" s="23">
        <f t="shared" si="15"/>
        <v>7191.2</v>
      </c>
      <c r="H340" s="49">
        <v>7191200</v>
      </c>
      <c r="I340" s="23">
        <f t="shared" si="16"/>
        <v>6293.8615199999995</v>
      </c>
      <c r="J340" s="49">
        <v>6293861.5199999996</v>
      </c>
      <c r="K340" s="24">
        <f t="shared" si="17"/>
        <v>87.521714317499161</v>
      </c>
      <c r="L340" s="6"/>
      <c r="M340" s="4" t="s">
        <v>0</v>
      </c>
      <c r="N340" s="3"/>
    </row>
    <row r="341" spans="1:14" x14ac:dyDescent="0.25">
      <c r="A341" s="12"/>
      <c r="B341" s="22" t="s">
        <v>325</v>
      </c>
      <c r="C341" s="28" t="s">
        <v>7</v>
      </c>
      <c r="D341" s="29" t="s">
        <v>329</v>
      </c>
      <c r="E341" s="30" t="s">
        <v>570</v>
      </c>
      <c r="F341" s="28"/>
      <c r="G341" s="23">
        <f t="shared" si="15"/>
        <v>7191.2</v>
      </c>
      <c r="H341" s="49">
        <v>7191200</v>
      </c>
      <c r="I341" s="23">
        <f t="shared" si="16"/>
        <v>6293.8615199999995</v>
      </c>
      <c r="J341" s="49">
        <v>6293861.5199999996</v>
      </c>
      <c r="K341" s="24">
        <f t="shared" si="17"/>
        <v>87.521714317499161</v>
      </c>
      <c r="L341" s="6"/>
      <c r="M341" s="4" t="s">
        <v>0</v>
      </c>
      <c r="N341" s="3"/>
    </row>
    <row r="342" spans="1:14" ht="66" x14ac:dyDescent="0.25">
      <c r="A342" s="12"/>
      <c r="B342" s="22" t="s">
        <v>421</v>
      </c>
      <c r="C342" s="28" t="s">
        <v>7</v>
      </c>
      <c r="D342" s="29" t="s">
        <v>329</v>
      </c>
      <c r="E342" s="30" t="s">
        <v>571</v>
      </c>
      <c r="F342" s="28"/>
      <c r="G342" s="23">
        <f t="shared" si="15"/>
        <v>5535.3</v>
      </c>
      <c r="H342" s="49">
        <v>5535300</v>
      </c>
      <c r="I342" s="23">
        <f t="shared" si="16"/>
        <v>5331.8615199999995</v>
      </c>
      <c r="J342" s="49">
        <v>5331861.5199999996</v>
      </c>
      <c r="K342" s="24">
        <f t="shared" si="17"/>
        <v>96.324707242606536</v>
      </c>
      <c r="L342" s="6"/>
      <c r="M342" s="4"/>
      <c r="N342" s="3"/>
    </row>
    <row r="343" spans="1:14" ht="26.4" x14ac:dyDescent="0.25">
      <c r="A343" s="12"/>
      <c r="B343" s="22" t="s">
        <v>23</v>
      </c>
      <c r="C343" s="28" t="s">
        <v>7</v>
      </c>
      <c r="D343" s="29" t="s">
        <v>329</v>
      </c>
      <c r="E343" s="30" t="s">
        <v>571</v>
      </c>
      <c r="F343" s="28" t="s">
        <v>21</v>
      </c>
      <c r="G343" s="23">
        <f t="shared" si="15"/>
        <v>2135.3000000000002</v>
      </c>
      <c r="H343" s="49">
        <v>2135300</v>
      </c>
      <c r="I343" s="23">
        <f t="shared" si="16"/>
        <v>1948.8615199999999</v>
      </c>
      <c r="J343" s="49">
        <v>1948861.52</v>
      </c>
      <c r="K343" s="24">
        <f t="shared" si="17"/>
        <v>91.268745375357085</v>
      </c>
      <c r="L343" s="6"/>
      <c r="M343" s="4" t="s">
        <v>0</v>
      </c>
      <c r="N343" s="3"/>
    </row>
    <row r="344" spans="1:14" ht="39.6" x14ac:dyDescent="0.25">
      <c r="A344" s="12"/>
      <c r="B344" s="22" t="s">
        <v>336</v>
      </c>
      <c r="C344" s="28" t="s">
        <v>7</v>
      </c>
      <c r="D344" s="29" t="s">
        <v>329</v>
      </c>
      <c r="E344" s="30" t="s">
        <v>571</v>
      </c>
      <c r="F344" s="28" t="s">
        <v>337</v>
      </c>
      <c r="G344" s="23">
        <f t="shared" si="15"/>
        <v>3400</v>
      </c>
      <c r="H344" s="49">
        <v>3400000</v>
      </c>
      <c r="I344" s="23">
        <f t="shared" si="16"/>
        <v>3383</v>
      </c>
      <c r="J344" s="49">
        <v>3383000</v>
      </c>
      <c r="K344" s="24">
        <f t="shared" si="17"/>
        <v>99.5</v>
      </c>
      <c r="L344" s="6"/>
      <c r="M344" s="4"/>
      <c r="N344" s="3"/>
    </row>
    <row r="345" spans="1:14" ht="39.6" x14ac:dyDescent="0.25">
      <c r="A345" s="12"/>
      <c r="B345" s="22" t="s">
        <v>580</v>
      </c>
      <c r="C345" s="28" t="s">
        <v>7</v>
      </c>
      <c r="D345" s="29" t="s">
        <v>329</v>
      </c>
      <c r="E345" s="30" t="s">
        <v>581</v>
      </c>
      <c r="F345" s="28"/>
      <c r="G345" s="23">
        <f t="shared" si="15"/>
        <v>1655.9</v>
      </c>
      <c r="H345" s="49">
        <v>1655900</v>
      </c>
      <c r="I345" s="23">
        <f t="shared" si="16"/>
        <v>962</v>
      </c>
      <c r="J345" s="49">
        <v>962000</v>
      </c>
      <c r="K345" s="24">
        <f t="shared" si="17"/>
        <v>58.095295609638264</v>
      </c>
      <c r="L345" s="6"/>
      <c r="M345" s="4" t="s">
        <v>0</v>
      </c>
      <c r="N345" s="3"/>
    </row>
    <row r="346" spans="1:14" ht="26.4" x14ac:dyDescent="0.25">
      <c r="A346" s="12"/>
      <c r="B346" s="22" t="s">
        <v>23</v>
      </c>
      <c r="C346" s="28" t="s">
        <v>7</v>
      </c>
      <c r="D346" s="29" t="s">
        <v>329</v>
      </c>
      <c r="E346" s="30" t="s">
        <v>581</v>
      </c>
      <c r="F346" s="28" t="s">
        <v>21</v>
      </c>
      <c r="G346" s="23">
        <f t="shared" si="15"/>
        <v>1655.9</v>
      </c>
      <c r="H346" s="49">
        <v>1655900</v>
      </c>
      <c r="I346" s="23">
        <f t="shared" si="16"/>
        <v>962</v>
      </c>
      <c r="J346" s="49">
        <v>962000</v>
      </c>
      <c r="K346" s="24">
        <f t="shared" si="17"/>
        <v>58.095295609638264</v>
      </c>
      <c r="L346" s="6"/>
      <c r="M346" s="4" t="s">
        <v>0</v>
      </c>
      <c r="N346" s="3"/>
    </row>
    <row r="347" spans="1:14" ht="26.4" x14ac:dyDescent="0.25">
      <c r="A347" s="12"/>
      <c r="B347" s="22" t="s">
        <v>419</v>
      </c>
      <c r="C347" s="28" t="s">
        <v>7</v>
      </c>
      <c r="D347" s="29" t="s">
        <v>329</v>
      </c>
      <c r="E347" s="30" t="s">
        <v>214</v>
      </c>
      <c r="F347" s="28"/>
      <c r="G347" s="23">
        <f t="shared" si="15"/>
        <v>34225.074369999995</v>
      </c>
      <c r="H347" s="49">
        <v>34225074.369999997</v>
      </c>
      <c r="I347" s="23">
        <f t="shared" si="16"/>
        <v>26036.802199999998</v>
      </c>
      <c r="J347" s="49">
        <v>26036802.199999999</v>
      </c>
      <c r="K347" s="24">
        <f t="shared" si="17"/>
        <v>76.075224610242401</v>
      </c>
      <c r="L347" s="6"/>
      <c r="M347" s="4"/>
      <c r="N347" s="3"/>
    </row>
    <row r="348" spans="1:14" ht="26.4" x14ac:dyDescent="0.25">
      <c r="A348" s="12"/>
      <c r="B348" s="22" t="s">
        <v>213</v>
      </c>
      <c r="C348" s="28" t="s">
        <v>7</v>
      </c>
      <c r="D348" s="29" t="s">
        <v>329</v>
      </c>
      <c r="E348" s="30" t="s">
        <v>212</v>
      </c>
      <c r="F348" s="28"/>
      <c r="G348" s="23">
        <f t="shared" si="15"/>
        <v>34225.074369999995</v>
      </c>
      <c r="H348" s="49">
        <v>34225074.369999997</v>
      </c>
      <c r="I348" s="23">
        <f t="shared" si="16"/>
        <v>26036.802199999998</v>
      </c>
      <c r="J348" s="49">
        <v>26036802.199999999</v>
      </c>
      <c r="K348" s="24">
        <f t="shared" si="17"/>
        <v>76.075224610242401</v>
      </c>
      <c r="L348" s="6"/>
      <c r="M348" s="4" t="s">
        <v>0</v>
      </c>
      <c r="N348" s="3"/>
    </row>
    <row r="349" spans="1:14" x14ac:dyDescent="0.25">
      <c r="A349" s="12"/>
      <c r="B349" s="22" t="s">
        <v>167</v>
      </c>
      <c r="C349" s="28" t="s">
        <v>7</v>
      </c>
      <c r="D349" s="29" t="s">
        <v>329</v>
      </c>
      <c r="E349" s="30" t="s">
        <v>211</v>
      </c>
      <c r="F349" s="28"/>
      <c r="G349" s="23">
        <f t="shared" si="15"/>
        <v>1330.2</v>
      </c>
      <c r="H349" s="49">
        <v>1330200</v>
      </c>
      <c r="I349" s="23">
        <f t="shared" si="16"/>
        <v>719.88162</v>
      </c>
      <c r="J349" s="49">
        <v>719881.62</v>
      </c>
      <c r="K349" s="24">
        <f t="shared" si="17"/>
        <v>54.11829950383401</v>
      </c>
      <c r="L349" s="6"/>
      <c r="M349" s="4"/>
      <c r="N349" s="3"/>
    </row>
    <row r="350" spans="1:14" ht="26.4" x14ac:dyDescent="0.25">
      <c r="A350" s="12"/>
      <c r="B350" s="22" t="s">
        <v>322</v>
      </c>
      <c r="C350" s="28" t="s">
        <v>7</v>
      </c>
      <c r="D350" s="29" t="s">
        <v>329</v>
      </c>
      <c r="E350" s="30" t="s">
        <v>211</v>
      </c>
      <c r="F350" s="28" t="s">
        <v>323</v>
      </c>
      <c r="G350" s="23">
        <f t="shared" si="15"/>
        <v>425</v>
      </c>
      <c r="H350" s="49">
        <v>425000</v>
      </c>
      <c r="I350" s="23">
        <f t="shared" si="16"/>
        <v>423.20224000000002</v>
      </c>
      <c r="J350" s="49">
        <v>423202.24</v>
      </c>
      <c r="K350" s="24">
        <f t="shared" si="17"/>
        <v>99.576997647058832</v>
      </c>
      <c r="L350" s="6"/>
      <c r="M350" s="4"/>
      <c r="N350" s="3"/>
    </row>
    <row r="351" spans="1:14" ht="26.4" x14ac:dyDescent="0.25">
      <c r="A351" s="12"/>
      <c r="B351" s="22" t="s">
        <v>23</v>
      </c>
      <c r="C351" s="28" t="s">
        <v>7</v>
      </c>
      <c r="D351" s="29" t="s">
        <v>329</v>
      </c>
      <c r="E351" s="30" t="s">
        <v>211</v>
      </c>
      <c r="F351" s="28" t="s">
        <v>21</v>
      </c>
      <c r="G351" s="23">
        <f t="shared" si="15"/>
        <v>905.2</v>
      </c>
      <c r="H351" s="49">
        <v>905200</v>
      </c>
      <c r="I351" s="23">
        <f t="shared" si="16"/>
        <v>296.67937999999998</v>
      </c>
      <c r="J351" s="49">
        <v>296679.38</v>
      </c>
      <c r="K351" s="24">
        <f t="shared" si="17"/>
        <v>32.775008837825894</v>
      </c>
      <c r="L351" s="6"/>
      <c r="M351" s="4"/>
      <c r="N351" s="3"/>
    </row>
    <row r="352" spans="1:14" ht="26.4" x14ac:dyDescent="0.25">
      <c r="A352" s="12"/>
      <c r="B352" s="22" t="s">
        <v>335</v>
      </c>
      <c r="C352" s="28" t="s">
        <v>7</v>
      </c>
      <c r="D352" s="29" t="s">
        <v>329</v>
      </c>
      <c r="E352" s="30" t="s">
        <v>451</v>
      </c>
      <c r="F352" s="28"/>
      <c r="G352" s="23">
        <f t="shared" si="15"/>
        <v>3800</v>
      </c>
      <c r="H352" s="49">
        <v>3800000</v>
      </c>
      <c r="I352" s="23">
        <f t="shared" si="16"/>
        <v>3800</v>
      </c>
      <c r="J352" s="49">
        <v>3800000</v>
      </c>
      <c r="K352" s="24">
        <f t="shared" si="17"/>
        <v>100</v>
      </c>
      <c r="L352" s="6"/>
      <c r="M352" s="4" t="s">
        <v>0</v>
      </c>
      <c r="N352" s="3"/>
    </row>
    <row r="353" spans="1:14" ht="39.6" x14ac:dyDescent="0.25">
      <c r="A353" s="12"/>
      <c r="B353" s="22" t="s">
        <v>336</v>
      </c>
      <c r="C353" s="28" t="s">
        <v>7</v>
      </c>
      <c r="D353" s="29" t="s">
        <v>329</v>
      </c>
      <c r="E353" s="30" t="s">
        <v>451</v>
      </c>
      <c r="F353" s="28" t="s">
        <v>337</v>
      </c>
      <c r="G353" s="23">
        <f t="shared" si="15"/>
        <v>3800</v>
      </c>
      <c r="H353" s="49">
        <v>3800000</v>
      </c>
      <c r="I353" s="23">
        <f t="shared" si="16"/>
        <v>3800</v>
      </c>
      <c r="J353" s="49">
        <v>3800000</v>
      </c>
      <c r="K353" s="24">
        <f t="shared" si="17"/>
        <v>100</v>
      </c>
      <c r="L353" s="6"/>
      <c r="M353" s="4" t="s">
        <v>0</v>
      </c>
      <c r="N353" s="3"/>
    </row>
    <row r="354" spans="1:14" ht="39.6" x14ac:dyDescent="0.25">
      <c r="A354" s="12"/>
      <c r="B354" s="22" t="s">
        <v>582</v>
      </c>
      <c r="C354" s="28" t="s">
        <v>7</v>
      </c>
      <c r="D354" s="29" t="s">
        <v>329</v>
      </c>
      <c r="E354" s="30" t="s">
        <v>583</v>
      </c>
      <c r="F354" s="28"/>
      <c r="G354" s="23">
        <f t="shared" si="15"/>
        <v>9800</v>
      </c>
      <c r="H354" s="49">
        <v>9800000</v>
      </c>
      <c r="I354" s="23">
        <f t="shared" si="16"/>
        <v>9800</v>
      </c>
      <c r="J354" s="49">
        <v>9800000</v>
      </c>
      <c r="K354" s="24">
        <f t="shared" si="17"/>
        <v>100</v>
      </c>
      <c r="L354" s="6"/>
      <c r="M354" s="4"/>
      <c r="N354" s="3"/>
    </row>
    <row r="355" spans="1:14" ht="39.6" x14ac:dyDescent="0.25">
      <c r="A355" s="12"/>
      <c r="B355" s="22" t="s">
        <v>336</v>
      </c>
      <c r="C355" s="28" t="s">
        <v>7</v>
      </c>
      <c r="D355" s="29" t="s">
        <v>329</v>
      </c>
      <c r="E355" s="30" t="s">
        <v>583</v>
      </c>
      <c r="F355" s="28" t="s">
        <v>337</v>
      </c>
      <c r="G355" s="23">
        <f t="shared" si="15"/>
        <v>9800</v>
      </c>
      <c r="H355" s="49">
        <v>9800000</v>
      </c>
      <c r="I355" s="23">
        <f t="shared" si="16"/>
        <v>9800</v>
      </c>
      <c r="J355" s="49">
        <v>9800000</v>
      </c>
      <c r="K355" s="24">
        <f t="shared" si="17"/>
        <v>100</v>
      </c>
      <c r="L355" s="6"/>
      <c r="M355" s="4"/>
      <c r="N355" s="3"/>
    </row>
    <row r="356" spans="1:14" ht="26.4" x14ac:dyDescent="0.25">
      <c r="A356" s="12"/>
      <c r="B356" s="22" t="s">
        <v>584</v>
      </c>
      <c r="C356" s="28" t="s">
        <v>7</v>
      </c>
      <c r="D356" s="29" t="s">
        <v>329</v>
      </c>
      <c r="E356" s="30" t="s">
        <v>585</v>
      </c>
      <c r="F356" s="28"/>
      <c r="G356" s="23">
        <f t="shared" si="15"/>
        <v>19294.874370000001</v>
      </c>
      <c r="H356" s="49">
        <v>19294874.370000001</v>
      </c>
      <c r="I356" s="23">
        <f t="shared" si="16"/>
        <v>11716.92058</v>
      </c>
      <c r="J356" s="49">
        <v>11716920.58</v>
      </c>
      <c r="K356" s="24">
        <f t="shared" si="17"/>
        <v>60.725560349942818</v>
      </c>
      <c r="L356" s="6"/>
      <c r="M356" s="4"/>
      <c r="N356" s="3"/>
    </row>
    <row r="357" spans="1:14" ht="26.4" x14ac:dyDescent="0.25">
      <c r="A357" s="12"/>
      <c r="B357" s="22" t="s">
        <v>586</v>
      </c>
      <c r="C357" s="28" t="s">
        <v>7</v>
      </c>
      <c r="D357" s="29" t="s">
        <v>329</v>
      </c>
      <c r="E357" s="30" t="s">
        <v>587</v>
      </c>
      <c r="F357" s="28"/>
      <c r="G357" s="23">
        <f t="shared" si="15"/>
        <v>19294.874370000001</v>
      </c>
      <c r="H357" s="49">
        <v>19294874.370000001</v>
      </c>
      <c r="I357" s="23">
        <f t="shared" si="16"/>
        <v>11716.92058</v>
      </c>
      <c r="J357" s="49">
        <v>11716920.58</v>
      </c>
      <c r="K357" s="24">
        <f t="shared" si="17"/>
        <v>60.725560349942818</v>
      </c>
      <c r="L357" s="6"/>
      <c r="M357" s="4" t="s">
        <v>0</v>
      </c>
      <c r="N357" s="3"/>
    </row>
    <row r="358" spans="1:14" ht="26.4" x14ac:dyDescent="0.25">
      <c r="A358" s="12"/>
      <c r="B358" s="22" t="s">
        <v>322</v>
      </c>
      <c r="C358" s="28" t="s">
        <v>7</v>
      </c>
      <c r="D358" s="29" t="s">
        <v>329</v>
      </c>
      <c r="E358" s="30" t="s">
        <v>587</v>
      </c>
      <c r="F358" s="28" t="s">
        <v>323</v>
      </c>
      <c r="G358" s="23">
        <f t="shared" si="15"/>
        <v>19294.874370000001</v>
      </c>
      <c r="H358" s="49">
        <v>19294874.370000001</v>
      </c>
      <c r="I358" s="23">
        <f t="shared" si="16"/>
        <v>11716.92058</v>
      </c>
      <c r="J358" s="49">
        <v>11716920.58</v>
      </c>
      <c r="K358" s="24">
        <f t="shared" si="17"/>
        <v>60.725560349942818</v>
      </c>
      <c r="L358" s="6"/>
      <c r="M358" s="4"/>
      <c r="N358" s="3"/>
    </row>
    <row r="359" spans="1:14" ht="26.4" x14ac:dyDescent="0.25">
      <c r="A359" s="12"/>
      <c r="B359" s="22" t="s">
        <v>208</v>
      </c>
      <c r="C359" s="28" t="s">
        <v>7</v>
      </c>
      <c r="D359" s="29" t="s">
        <v>192</v>
      </c>
      <c r="E359" s="30"/>
      <c r="F359" s="28"/>
      <c r="G359" s="23">
        <f t="shared" si="15"/>
        <v>14584.95276</v>
      </c>
      <c r="H359" s="49">
        <v>14584952.76</v>
      </c>
      <c r="I359" s="23">
        <f t="shared" si="16"/>
        <v>14035.51614</v>
      </c>
      <c r="J359" s="49">
        <v>14035516.140000001</v>
      </c>
      <c r="K359" s="24">
        <f t="shared" si="17"/>
        <v>96.232852933834252</v>
      </c>
      <c r="L359" s="6"/>
      <c r="M359" s="4"/>
      <c r="N359" s="3"/>
    </row>
    <row r="360" spans="1:14" ht="39.6" x14ac:dyDescent="0.25">
      <c r="A360" s="12"/>
      <c r="B360" s="22" t="s">
        <v>511</v>
      </c>
      <c r="C360" s="28" t="s">
        <v>7</v>
      </c>
      <c r="D360" s="29" t="s">
        <v>192</v>
      </c>
      <c r="E360" s="30" t="s">
        <v>207</v>
      </c>
      <c r="F360" s="28"/>
      <c r="G360" s="23">
        <f t="shared" si="15"/>
        <v>200</v>
      </c>
      <c r="H360" s="49">
        <v>200000</v>
      </c>
      <c r="I360" s="23">
        <f t="shared" si="16"/>
        <v>198.91413</v>
      </c>
      <c r="J360" s="49">
        <v>198914.13</v>
      </c>
      <c r="K360" s="24">
        <f t="shared" si="17"/>
        <v>99.457065</v>
      </c>
      <c r="L360" s="6"/>
      <c r="M360" s="4"/>
      <c r="N360" s="3"/>
    </row>
    <row r="361" spans="1:14" ht="39.6" x14ac:dyDescent="0.25">
      <c r="A361" s="12"/>
      <c r="B361" s="22" t="s">
        <v>512</v>
      </c>
      <c r="C361" s="28" t="s">
        <v>7</v>
      </c>
      <c r="D361" s="29" t="s">
        <v>192</v>
      </c>
      <c r="E361" s="30" t="s">
        <v>206</v>
      </c>
      <c r="F361" s="28"/>
      <c r="G361" s="23">
        <f t="shared" si="15"/>
        <v>200</v>
      </c>
      <c r="H361" s="49">
        <v>200000</v>
      </c>
      <c r="I361" s="23">
        <f t="shared" si="16"/>
        <v>198.91413</v>
      </c>
      <c r="J361" s="49">
        <v>198914.13</v>
      </c>
      <c r="K361" s="24">
        <f t="shared" si="17"/>
        <v>99.457065</v>
      </c>
      <c r="L361" s="6"/>
      <c r="M361" s="4"/>
      <c r="N361" s="3"/>
    </row>
    <row r="362" spans="1:14" ht="26.4" x14ac:dyDescent="0.25">
      <c r="A362" s="12"/>
      <c r="B362" s="22" t="s">
        <v>513</v>
      </c>
      <c r="C362" s="28" t="s">
        <v>7</v>
      </c>
      <c r="D362" s="29" t="s">
        <v>192</v>
      </c>
      <c r="E362" s="30" t="s">
        <v>205</v>
      </c>
      <c r="F362" s="28"/>
      <c r="G362" s="23">
        <f t="shared" si="15"/>
        <v>200</v>
      </c>
      <c r="H362" s="49">
        <v>200000</v>
      </c>
      <c r="I362" s="23">
        <f t="shared" si="16"/>
        <v>198.91413</v>
      </c>
      <c r="J362" s="49">
        <v>198914.13</v>
      </c>
      <c r="K362" s="24">
        <f t="shared" si="17"/>
        <v>99.457065</v>
      </c>
      <c r="L362" s="6"/>
      <c r="M362" s="4"/>
      <c r="N362" s="3"/>
    </row>
    <row r="363" spans="1:14" ht="26.4" x14ac:dyDescent="0.25">
      <c r="A363" s="12"/>
      <c r="B363" s="22" t="s">
        <v>23</v>
      </c>
      <c r="C363" s="28" t="s">
        <v>7</v>
      </c>
      <c r="D363" s="29" t="s">
        <v>192</v>
      </c>
      <c r="E363" s="30" t="s">
        <v>205</v>
      </c>
      <c r="F363" s="28" t="s">
        <v>21</v>
      </c>
      <c r="G363" s="23">
        <f t="shared" si="15"/>
        <v>200</v>
      </c>
      <c r="H363" s="49">
        <v>200000</v>
      </c>
      <c r="I363" s="23">
        <f t="shared" si="16"/>
        <v>198.91413</v>
      </c>
      <c r="J363" s="49">
        <v>198914.13</v>
      </c>
      <c r="K363" s="24">
        <f t="shared" si="17"/>
        <v>99.457065</v>
      </c>
      <c r="L363" s="6"/>
      <c r="M363" s="4" t="s">
        <v>0</v>
      </c>
      <c r="N363" s="3"/>
    </row>
    <row r="364" spans="1:14" ht="26.4" x14ac:dyDescent="0.25">
      <c r="A364" s="12"/>
      <c r="B364" s="22" t="s">
        <v>419</v>
      </c>
      <c r="C364" s="28" t="s">
        <v>7</v>
      </c>
      <c r="D364" s="29" t="s">
        <v>192</v>
      </c>
      <c r="E364" s="30" t="s">
        <v>214</v>
      </c>
      <c r="F364" s="28"/>
      <c r="G364" s="23">
        <f t="shared" si="15"/>
        <v>277</v>
      </c>
      <c r="H364" s="49">
        <v>277000</v>
      </c>
      <c r="I364" s="23">
        <f t="shared" si="16"/>
        <v>229.54936999999998</v>
      </c>
      <c r="J364" s="49">
        <v>229549.37</v>
      </c>
      <c r="K364" s="24">
        <f t="shared" si="17"/>
        <v>82.869808664259921</v>
      </c>
      <c r="L364" s="6"/>
      <c r="M364" s="4" t="s">
        <v>0</v>
      </c>
      <c r="N364" s="3"/>
    </row>
    <row r="365" spans="1:14" ht="26.4" x14ac:dyDescent="0.25">
      <c r="A365" s="12"/>
      <c r="B365" s="22" t="s">
        <v>213</v>
      </c>
      <c r="C365" s="28" t="s">
        <v>7</v>
      </c>
      <c r="D365" s="29" t="s">
        <v>192</v>
      </c>
      <c r="E365" s="30" t="s">
        <v>212</v>
      </c>
      <c r="F365" s="28"/>
      <c r="G365" s="23">
        <f t="shared" si="15"/>
        <v>277</v>
      </c>
      <c r="H365" s="49">
        <v>277000</v>
      </c>
      <c r="I365" s="23">
        <f t="shared" si="16"/>
        <v>229.54936999999998</v>
      </c>
      <c r="J365" s="49">
        <v>229549.37</v>
      </c>
      <c r="K365" s="24">
        <f t="shared" si="17"/>
        <v>82.869808664259921</v>
      </c>
      <c r="L365" s="6"/>
      <c r="M365" s="4" t="s">
        <v>0</v>
      </c>
      <c r="N365" s="3"/>
    </row>
    <row r="366" spans="1:14" ht="26.4" x14ac:dyDescent="0.25">
      <c r="A366" s="12"/>
      <c r="B366" s="22" t="s">
        <v>112</v>
      </c>
      <c r="C366" s="28" t="s">
        <v>7</v>
      </c>
      <c r="D366" s="29" t="s">
        <v>192</v>
      </c>
      <c r="E366" s="30" t="s">
        <v>452</v>
      </c>
      <c r="F366" s="28"/>
      <c r="G366" s="23">
        <f t="shared" si="15"/>
        <v>277</v>
      </c>
      <c r="H366" s="49">
        <v>277000</v>
      </c>
      <c r="I366" s="23">
        <f t="shared" si="16"/>
        <v>229.54936999999998</v>
      </c>
      <c r="J366" s="49">
        <v>229549.37</v>
      </c>
      <c r="K366" s="24">
        <f t="shared" si="17"/>
        <v>82.869808664259921</v>
      </c>
      <c r="L366" s="6"/>
      <c r="M366" s="4" t="s">
        <v>0</v>
      </c>
      <c r="N366" s="3"/>
    </row>
    <row r="367" spans="1:14" ht="26.4" x14ac:dyDescent="0.25">
      <c r="A367" s="12"/>
      <c r="B367" s="22" t="s">
        <v>23</v>
      </c>
      <c r="C367" s="28" t="s">
        <v>7</v>
      </c>
      <c r="D367" s="29" t="s">
        <v>192</v>
      </c>
      <c r="E367" s="30" t="s">
        <v>452</v>
      </c>
      <c r="F367" s="28" t="s">
        <v>21</v>
      </c>
      <c r="G367" s="23">
        <f t="shared" si="15"/>
        <v>277</v>
      </c>
      <c r="H367" s="49">
        <v>277000</v>
      </c>
      <c r="I367" s="23">
        <f t="shared" si="16"/>
        <v>229.54936999999998</v>
      </c>
      <c r="J367" s="49">
        <v>229549.37</v>
      </c>
      <c r="K367" s="24">
        <f t="shared" si="17"/>
        <v>82.869808664259921</v>
      </c>
      <c r="L367" s="6"/>
      <c r="M367" s="4" t="s">
        <v>0</v>
      </c>
      <c r="N367" s="3"/>
    </row>
    <row r="368" spans="1:14" ht="26.4" x14ac:dyDescent="0.25">
      <c r="A368" s="12"/>
      <c r="B368" s="22" t="s">
        <v>200</v>
      </c>
      <c r="C368" s="28" t="s">
        <v>7</v>
      </c>
      <c r="D368" s="29" t="s">
        <v>192</v>
      </c>
      <c r="E368" s="30" t="s">
        <v>199</v>
      </c>
      <c r="F368" s="28"/>
      <c r="G368" s="23">
        <f t="shared" si="15"/>
        <v>14107.95276</v>
      </c>
      <c r="H368" s="49">
        <v>14107952.76</v>
      </c>
      <c r="I368" s="23">
        <f t="shared" si="16"/>
        <v>13607.05264</v>
      </c>
      <c r="J368" s="49">
        <v>13607052.640000001</v>
      </c>
      <c r="K368" s="24">
        <f t="shared" si="17"/>
        <v>96.449519441118397</v>
      </c>
      <c r="L368" s="6"/>
      <c r="M368" s="4"/>
      <c r="N368" s="3"/>
    </row>
    <row r="369" spans="1:14" ht="26.4" x14ac:dyDescent="0.25">
      <c r="A369" s="12"/>
      <c r="B369" s="22" t="s">
        <v>198</v>
      </c>
      <c r="C369" s="28" t="s">
        <v>7</v>
      </c>
      <c r="D369" s="29" t="s">
        <v>192</v>
      </c>
      <c r="E369" s="30" t="s">
        <v>197</v>
      </c>
      <c r="F369" s="28"/>
      <c r="G369" s="23">
        <f t="shared" si="15"/>
        <v>12646.3</v>
      </c>
      <c r="H369" s="49">
        <v>12646300</v>
      </c>
      <c r="I369" s="23">
        <f t="shared" si="16"/>
        <v>12178.19988</v>
      </c>
      <c r="J369" s="49">
        <v>12178199.880000001</v>
      </c>
      <c r="K369" s="24">
        <f t="shared" si="17"/>
        <v>96.298521148478216</v>
      </c>
      <c r="L369" s="6"/>
      <c r="M369" s="4" t="s">
        <v>0</v>
      </c>
      <c r="N369" s="3"/>
    </row>
    <row r="370" spans="1:14" ht="26.4" x14ac:dyDescent="0.25">
      <c r="A370" s="12"/>
      <c r="B370" s="22" t="s">
        <v>54</v>
      </c>
      <c r="C370" s="28" t="s">
        <v>7</v>
      </c>
      <c r="D370" s="29" t="s">
        <v>192</v>
      </c>
      <c r="E370" s="30" t="s">
        <v>196</v>
      </c>
      <c r="F370" s="28"/>
      <c r="G370" s="23">
        <f t="shared" si="15"/>
        <v>8761</v>
      </c>
      <c r="H370" s="49">
        <v>8761000</v>
      </c>
      <c r="I370" s="23">
        <f t="shared" si="16"/>
        <v>8410.2778900000012</v>
      </c>
      <c r="J370" s="49">
        <v>8410277.8900000006</v>
      </c>
      <c r="K370" s="24">
        <f t="shared" si="17"/>
        <v>95.996779933797526</v>
      </c>
      <c r="L370" s="6"/>
      <c r="M370" s="4" t="s">
        <v>0</v>
      </c>
      <c r="N370" s="3"/>
    </row>
    <row r="371" spans="1:14" ht="26.4" x14ac:dyDescent="0.25">
      <c r="A371" s="12"/>
      <c r="B371" s="22" t="s">
        <v>29</v>
      </c>
      <c r="C371" s="28" t="s">
        <v>7</v>
      </c>
      <c r="D371" s="29" t="s">
        <v>192</v>
      </c>
      <c r="E371" s="30" t="s">
        <v>196</v>
      </c>
      <c r="F371" s="28" t="s">
        <v>28</v>
      </c>
      <c r="G371" s="23">
        <f t="shared" si="15"/>
        <v>6518.3</v>
      </c>
      <c r="H371" s="49">
        <v>6518300</v>
      </c>
      <c r="I371" s="23">
        <f t="shared" si="16"/>
        <v>6260.4056200000005</v>
      </c>
      <c r="J371" s="49">
        <v>6260405.6200000001</v>
      </c>
      <c r="K371" s="24">
        <f t="shared" si="17"/>
        <v>96.043533129803777</v>
      </c>
      <c r="L371" s="6"/>
      <c r="M371" s="4"/>
      <c r="N371" s="3"/>
    </row>
    <row r="372" spans="1:14" ht="39.6" x14ac:dyDescent="0.25">
      <c r="A372" s="12"/>
      <c r="B372" s="22" t="s">
        <v>27</v>
      </c>
      <c r="C372" s="28" t="s">
        <v>7</v>
      </c>
      <c r="D372" s="29" t="s">
        <v>192</v>
      </c>
      <c r="E372" s="30" t="s">
        <v>196</v>
      </c>
      <c r="F372" s="28" t="s">
        <v>26</v>
      </c>
      <c r="G372" s="23">
        <f t="shared" si="15"/>
        <v>10.3</v>
      </c>
      <c r="H372" s="49">
        <v>10300</v>
      </c>
      <c r="I372" s="23">
        <f t="shared" si="16"/>
        <v>10.2072</v>
      </c>
      <c r="J372" s="49">
        <v>10207.200000000001</v>
      </c>
      <c r="K372" s="24">
        <f t="shared" si="17"/>
        <v>99.099029126213594</v>
      </c>
      <c r="L372" s="6"/>
      <c r="M372" s="4" t="s">
        <v>0</v>
      </c>
      <c r="N372" s="3"/>
    </row>
    <row r="373" spans="1:14" ht="39.6" x14ac:dyDescent="0.25">
      <c r="A373" s="12"/>
      <c r="B373" s="22" t="s">
        <v>25</v>
      </c>
      <c r="C373" s="28" t="s">
        <v>7</v>
      </c>
      <c r="D373" s="29" t="s">
        <v>192</v>
      </c>
      <c r="E373" s="30" t="s">
        <v>196</v>
      </c>
      <c r="F373" s="28" t="s">
        <v>24</v>
      </c>
      <c r="G373" s="23">
        <f t="shared" si="15"/>
        <v>1958.4</v>
      </c>
      <c r="H373" s="49">
        <v>1958400</v>
      </c>
      <c r="I373" s="23">
        <f t="shared" si="16"/>
        <v>1876.43382</v>
      </c>
      <c r="J373" s="49">
        <v>1876433.82</v>
      </c>
      <c r="K373" s="24">
        <f t="shared" si="17"/>
        <v>95.814635416666661</v>
      </c>
      <c r="L373" s="6"/>
      <c r="M373" s="4" t="s">
        <v>0</v>
      </c>
      <c r="N373" s="3"/>
    </row>
    <row r="374" spans="1:14" ht="26.4" x14ac:dyDescent="0.25">
      <c r="A374" s="12"/>
      <c r="B374" s="22" t="s">
        <v>23</v>
      </c>
      <c r="C374" s="28" t="s">
        <v>7</v>
      </c>
      <c r="D374" s="29" t="s">
        <v>192</v>
      </c>
      <c r="E374" s="30" t="s">
        <v>196</v>
      </c>
      <c r="F374" s="28" t="s">
        <v>21</v>
      </c>
      <c r="G374" s="23">
        <f t="shared" si="15"/>
        <v>264</v>
      </c>
      <c r="H374" s="49">
        <v>264000</v>
      </c>
      <c r="I374" s="23">
        <f t="shared" si="16"/>
        <v>253.63117000000003</v>
      </c>
      <c r="J374" s="49">
        <v>253631.17</v>
      </c>
      <c r="K374" s="24">
        <f t="shared" si="17"/>
        <v>96.072412878787901</v>
      </c>
      <c r="L374" s="6"/>
      <c r="M374" s="4" t="s">
        <v>0</v>
      </c>
      <c r="N374" s="3"/>
    </row>
    <row r="375" spans="1:14" ht="92.4" x14ac:dyDescent="0.25">
      <c r="A375" s="12"/>
      <c r="B375" s="22" t="s">
        <v>478</v>
      </c>
      <c r="C375" s="28" t="s">
        <v>7</v>
      </c>
      <c r="D375" s="29" t="s">
        <v>192</v>
      </c>
      <c r="E375" s="30" t="s">
        <v>196</v>
      </c>
      <c r="F375" s="28" t="s">
        <v>479</v>
      </c>
      <c r="G375" s="23">
        <f t="shared" si="15"/>
        <v>10</v>
      </c>
      <c r="H375" s="49">
        <v>10000</v>
      </c>
      <c r="I375" s="23">
        <f t="shared" si="16"/>
        <v>9.6000800000000002</v>
      </c>
      <c r="J375" s="49">
        <v>9600.08</v>
      </c>
      <c r="K375" s="24">
        <f t="shared" si="17"/>
        <v>96.000799999999998</v>
      </c>
      <c r="L375" s="6"/>
      <c r="M375" s="4" t="s">
        <v>0</v>
      </c>
      <c r="N375" s="3"/>
    </row>
    <row r="376" spans="1:14" ht="26.4" x14ac:dyDescent="0.25">
      <c r="A376" s="12"/>
      <c r="B376" s="22" t="s">
        <v>72</v>
      </c>
      <c r="C376" s="28" t="s">
        <v>7</v>
      </c>
      <c r="D376" s="29" t="s">
        <v>192</v>
      </c>
      <c r="E376" s="30" t="s">
        <v>372</v>
      </c>
      <c r="F376" s="28"/>
      <c r="G376" s="23">
        <f t="shared" si="15"/>
        <v>2962.2</v>
      </c>
      <c r="H376" s="49">
        <v>2962200</v>
      </c>
      <c r="I376" s="23">
        <f t="shared" si="16"/>
        <v>2844.8219900000004</v>
      </c>
      <c r="J376" s="49">
        <v>2844821.99</v>
      </c>
      <c r="K376" s="24">
        <f t="shared" si="17"/>
        <v>96.037471811491486</v>
      </c>
      <c r="L376" s="6"/>
      <c r="M376" s="4" t="s">
        <v>0</v>
      </c>
      <c r="N376" s="3"/>
    </row>
    <row r="377" spans="1:14" x14ac:dyDescent="0.25">
      <c r="A377" s="12"/>
      <c r="B377" s="22" t="s">
        <v>71</v>
      </c>
      <c r="C377" s="28" t="s">
        <v>7</v>
      </c>
      <c r="D377" s="29" t="s">
        <v>192</v>
      </c>
      <c r="E377" s="30" t="s">
        <v>372</v>
      </c>
      <c r="F377" s="28" t="s">
        <v>70</v>
      </c>
      <c r="G377" s="23">
        <f t="shared" si="15"/>
        <v>2216.13</v>
      </c>
      <c r="H377" s="49">
        <v>2216130</v>
      </c>
      <c r="I377" s="23">
        <f t="shared" si="16"/>
        <v>2134.5630099999998</v>
      </c>
      <c r="J377" s="49">
        <v>2134563.0099999998</v>
      </c>
      <c r="K377" s="24">
        <f t="shared" si="17"/>
        <v>96.319395071588758</v>
      </c>
      <c r="L377" s="6"/>
      <c r="M377" s="4"/>
      <c r="N377" s="3"/>
    </row>
    <row r="378" spans="1:14" ht="39.6" x14ac:dyDescent="0.25">
      <c r="A378" s="12"/>
      <c r="B378" s="22" t="s">
        <v>67</v>
      </c>
      <c r="C378" s="28" t="s">
        <v>7</v>
      </c>
      <c r="D378" s="29" t="s">
        <v>192</v>
      </c>
      <c r="E378" s="30" t="s">
        <v>372</v>
      </c>
      <c r="F378" s="28" t="s">
        <v>66</v>
      </c>
      <c r="G378" s="23">
        <f t="shared" si="15"/>
        <v>661.87</v>
      </c>
      <c r="H378" s="49">
        <v>661870</v>
      </c>
      <c r="I378" s="23">
        <f t="shared" si="16"/>
        <v>635.60765000000004</v>
      </c>
      <c r="J378" s="49">
        <v>635607.65</v>
      </c>
      <c r="K378" s="24">
        <f t="shared" si="17"/>
        <v>96.032098448335773</v>
      </c>
      <c r="L378" s="6"/>
      <c r="M378" s="4"/>
      <c r="N378" s="3"/>
    </row>
    <row r="379" spans="1:14" ht="26.4" x14ac:dyDescent="0.25">
      <c r="A379" s="12"/>
      <c r="B379" s="22" t="s">
        <v>23</v>
      </c>
      <c r="C379" s="28" t="s">
        <v>7</v>
      </c>
      <c r="D379" s="29" t="s">
        <v>192</v>
      </c>
      <c r="E379" s="30" t="s">
        <v>372</v>
      </c>
      <c r="F379" s="28" t="s">
        <v>21</v>
      </c>
      <c r="G379" s="23">
        <f t="shared" si="15"/>
        <v>84.2</v>
      </c>
      <c r="H379" s="49">
        <v>84200</v>
      </c>
      <c r="I379" s="23">
        <f t="shared" si="16"/>
        <v>74.651330000000002</v>
      </c>
      <c r="J379" s="49">
        <v>74651.33</v>
      </c>
      <c r="K379" s="24">
        <f t="shared" si="17"/>
        <v>88.659536817102136</v>
      </c>
      <c r="L379" s="6"/>
      <c r="M379" s="4" t="s">
        <v>0</v>
      </c>
      <c r="N379" s="3"/>
    </row>
    <row r="380" spans="1:14" ht="118.8" x14ac:dyDescent="0.25">
      <c r="A380" s="12"/>
      <c r="B380" s="22" t="s">
        <v>514</v>
      </c>
      <c r="C380" s="28" t="s">
        <v>7</v>
      </c>
      <c r="D380" s="29" t="s">
        <v>192</v>
      </c>
      <c r="E380" s="30" t="s">
        <v>195</v>
      </c>
      <c r="F380" s="28"/>
      <c r="G380" s="23">
        <f t="shared" si="15"/>
        <v>923.1</v>
      </c>
      <c r="H380" s="49">
        <v>923100</v>
      </c>
      <c r="I380" s="23">
        <f t="shared" si="16"/>
        <v>923.1</v>
      </c>
      <c r="J380" s="49">
        <v>923100</v>
      </c>
      <c r="K380" s="24">
        <f t="shared" si="17"/>
        <v>100</v>
      </c>
      <c r="L380" s="6"/>
      <c r="M380" s="4" t="s">
        <v>0</v>
      </c>
      <c r="N380" s="3"/>
    </row>
    <row r="381" spans="1:14" ht="26.4" x14ac:dyDescent="0.25">
      <c r="A381" s="12"/>
      <c r="B381" s="22" t="s">
        <v>29</v>
      </c>
      <c r="C381" s="28" t="s">
        <v>7</v>
      </c>
      <c r="D381" s="29" t="s">
        <v>192</v>
      </c>
      <c r="E381" s="30" t="s">
        <v>195</v>
      </c>
      <c r="F381" s="28" t="s">
        <v>28</v>
      </c>
      <c r="G381" s="23">
        <f t="shared" si="15"/>
        <v>709.91400999999996</v>
      </c>
      <c r="H381" s="49">
        <v>709914.01</v>
      </c>
      <c r="I381" s="23">
        <f t="shared" si="16"/>
        <v>709.91400999999996</v>
      </c>
      <c r="J381" s="49">
        <v>709914.01</v>
      </c>
      <c r="K381" s="24">
        <f t="shared" si="17"/>
        <v>100</v>
      </c>
      <c r="L381" s="6"/>
      <c r="M381" s="4" t="s">
        <v>0</v>
      </c>
      <c r="N381" s="3"/>
    </row>
    <row r="382" spans="1:14" ht="39.6" x14ac:dyDescent="0.25">
      <c r="A382" s="12"/>
      <c r="B382" s="22" t="s">
        <v>25</v>
      </c>
      <c r="C382" s="28" t="s">
        <v>7</v>
      </c>
      <c r="D382" s="29" t="s">
        <v>192</v>
      </c>
      <c r="E382" s="30" t="s">
        <v>195</v>
      </c>
      <c r="F382" s="28" t="s">
        <v>24</v>
      </c>
      <c r="G382" s="23">
        <f t="shared" si="15"/>
        <v>213.18599</v>
      </c>
      <c r="H382" s="49">
        <v>213185.99</v>
      </c>
      <c r="I382" s="23">
        <f t="shared" si="16"/>
        <v>213.18599</v>
      </c>
      <c r="J382" s="49">
        <v>213185.99</v>
      </c>
      <c r="K382" s="24">
        <f t="shared" si="17"/>
        <v>100</v>
      </c>
      <c r="L382" s="6"/>
      <c r="M382" s="4"/>
      <c r="N382" s="3"/>
    </row>
    <row r="383" spans="1:14" ht="26.4" x14ac:dyDescent="0.25">
      <c r="A383" s="12"/>
      <c r="B383" s="22" t="s">
        <v>194</v>
      </c>
      <c r="C383" s="28" t="s">
        <v>7</v>
      </c>
      <c r="D383" s="29" t="s">
        <v>192</v>
      </c>
      <c r="E383" s="30" t="s">
        <v>193</v>
      </c>
      <c r="F383" s="28"/>
      <c r="G383" s="23">
        <f t="shared" si="15"/>
        <v>1461.6527599999999</v>
      </c>
      <c r="H383" s="49">
        <v>1461652.76</v>
      </c>
      <c r="I383" s="23">
        <f t="shared" si="16"/>
        <v>1428.85276</v>
      </c>
      <c r="J383" s="49">
        <v>1428852.76</v>
      </c>
      <c r="K383" s="24">
        <f t="shared" si="17"/>
        <v>97.755964966672394</v>
      </c>
      <c r="L383" s="6"/>
      <c r="M383" s="4" t="s">
        <v>0</v>
      </c>
      <c r="N383" s="3"/>
    </row>
    <row r="384" spans="1:14" ht="26.4" x14ac:dyDescent="0.25">
      <c r="A384" s="12"/>
      <c r="B384" s="22" t="s">
        <v>112</v>
      </c>
      <c r="C384" s="28" t="s">
        <v>7</v>
      </c>
      <c r="D384" s="29" t="s">
        <v>192</v>
      </c>
      <c r="E384" s="30" t="s">
        <v>191</v>
      </c>
      <c r="F384" s="28"/>
      <c r="G384" s="23">
        <f t="shared" si="15"/>
        <v>790</v>
      </c>
      <c r="H384" s="49">
        <v>790000</v>
      </c>
      <c r="I384" s="23">
        <f t="shared" si="16"/>
        <v>757.2</v>
      </c>
      <c r="J384" s="49">
        <v>757200</v>
      </c>
      <c r="K384" s="24">
        <f t="shared" si="17"/>
        <v>95.848101265822791</v>
      </c>
      <c r="L384" s="6"/>
      <c r="M384" s="4" t="s">
        <v>0</v>
      </c>
      <c r="N384" s="3"/>
    </row>
    <row r="385" spans="1:14" ht="26.4" x14ac:dyDescent="0.25">
      <c r="A385" s="12"/>
      <c r="B385" s="22" t="s">
        <v>23</v>
      </c>
      <c r="C385" s="28" t="s">
        <v>7</v>
      </c>
      <c r="D385" s="29" t="s">
        <v>192</v>
      </c>
      <c r="E385" s="30" t="s">
        <v>191</v>
      </c>
      <c r="F385" s="28" t="s">
        <v>21</v>
      </c>
      <c r="G385" s="23">
        <f t="shared" si="15"/>
        <v>790</v>
      </c>
      <c r="H385" s="49">
        <v>790000</v>
      </c>
      <c r="I385" s="23">
        <f t="shared" si="16"/>
        <v>757.2</v>
      </c>
      <c r="J385" s="49">
        <v>757200</v>
      </c>
      <c r="K385" s="24">
        <f t="shared" si="17"/>
        <v>95.848101265822791</v>
      </c>
      <c r="L385" s="6"/>
      <c r="M385" s="4"/>
      <c r="N385" s="3"/>
    </row>
    <row r="386" spans="1:14" ht="52.8" x14ac:dyDescent="0.25">
      <c r="A386" s="12"/>
      <c r="B386" s="22" t="s">
        <v>453</v>
      </c>
      <c r="C386" s="28" t="s">
        <v>7</v>
      </c>
      <c r="D386" s="29" t="s">
        <v>192</v>
      </c>
      <c r="E386" s="30" t="s">
        <v>454</v>
      </c>
      <c r="F386" s="28"/>
      <c r="G386" s="23">
        <f t="shared" si="15"/>
        <v>671.65276000000006</v>
      </c>
      <c r="H386" s="49">
        <v>671652.76</v>
      </c>
      <c r="I386" s="23">
        <f t="shared" si="16"/>
        <v>671.65276000000006</v>
      </c>
      <c r="J386" s="49">
        <v>671652.76</v>
      </c>
      <c r="K386" s="24">
        <f t="shared" si="17"/>
        <v>100</v>
      </c>
      <c r="L386" s="6"/>
      <c r="M386" s="4" t="s">
        <v>0</v>
      </c>
      <c r="N386" s="3"/>
    </row>
    <row r="387" spans="1:14" x14ac:dyDescent="0.25">
      <c r="A387" s="12"/>
      <c r="B387" s="22" t="s">
        <v>71</v>
      </c>
      <c r="C387" s="28" t="s">
        <v>7</v>
      </c>
      <c r="D387" s="29" t="s">
        <v>192</v>
      </c>
      <c r="E387" s="30" t="s">
        <v>454</v>
      </c>
      <c r="F387" s="28" t="s">
        <v>70</v>
      </c>
      <c r="G387" s="23">
        <f t="shared" si="15"/>
        <v>503.72715000000005</v>
      </c>
      <c r="H387" s="49">
        <v>503727.15</v>
      </c>
      <c r="I387" s="23">
        <f t="shared" si="16"/>
        <v>503.72715000000005</v>
      </c>
      <c r="J387" s="49">
        <v>503727.15</v>
      </c>
      <c r="K387" s="24">
        <f t="shared" si="17"/>
        <v>100</v>
      </c>
      <c r="L387" s="6"/>
      <c r="M387" s="4" t="s">
        <v>0</v>
      </c>
      <c r="N387" s="3"/>
    </row>
    <row r="388" spans="1:14" ht="39.6" x14ac:dyDescent="0.25">
      <c r="A388" s="12"/>
      <c r="B388" s="22" t="s">
        <v>67</v>
      </c>
      <c r="C388" s="28" t="s">
        <v>7</v>
      </c>
      <c r="D388" s="29" t="s">
        <v>192</v>
      </c>
      <c r="E388" s="30" t="s">
        <v>454</v>
      </c>
      <c r="F388" s="28" t="s">
        <v>66</v>
      </c>
      <c r="G388" s="23">
        <f t="shared" si="15"/>
        <v>152.12560999999999</v>
      </c>
      <c r="H388" s="49">
        <v>152125.60999999999</v>
      </c>
      <c r="I388" s="23">
        <f t="shared" si="16"/>
        <v>152.12560999999999</v>
      </c>
      <c r="J388" s="49">
        <v>152125.60999999999</v>
      </c>
      <c r="K388" s="24">
        <f t="shared" si="17"/>
        <v>100</v>
      </c>
      <c r="L388" s="6"/>
      <c r="M388" s="4" t="s">
        <v>0</v>
      </c>
      <c r="N388" s="3"/>
    </row>
    <row r="389" spans="1:14" ht="26.4" x14ac:dyDescent="0.25">
      <c r="A389" s="12"/>
      <c r="B389" s="22" t="s">
        <v>23</v>
      </c>
      <c r="C389" s="28" t="s">
        <v>7</v>
      </c>
      <c r="D389" s="29" t="s">
        <v>192</v>
      </c>
      <c r="E389" s="30" t="s">
        <v>454</v>
      </c>
      <c r="F389" s="28" t="s">
        <v>21</v>
      </c>
      <c r="G389" s="23">
        <f t="shared" si="15"/>
        <v>15.8</v>
      </c>
      <c r="H389" s="49">
        <v>15800</v>
      </c>
      <c r="I389" s="23">
        <f t="shared" si="16"/>
        <v>15.8</v>
      </c>
      <c r="J389" s="49">
        <v>15800</v>
      </c>
      <c r="K389" s="24">
        <f t="shared" si="17"/>
        <v>100</v>
      </c>
      <c r="L389" s="6"/>
      <c r="M389" s="4"/>
      <c r="N389" s="3"/>
    </row>
    <row r="390" spans="1:14" x14ac:dyDescent="0.25">
      <c r="A390" s="12"/>
      <c r="B390" s="22" t="s">
        <v>455</v>
      </c>
      <c r="C390" s="28" t="s">
        <v>7</v>
      </c>
      <c r="D390" s="29" t="s">
        <v>456</v>
      </c>
      <c r="E390" s="30"/>
      <c r="F390" s="28"/>
      <c r="G390" s="23">
        <f t="shared" si="15"/>
        <v>722.53053</v>
      </c>
      <c r="H390" s="49">
        <v>722530.53</v>
      </c>
      <c r="I390" s="23">
        <f t="shared" si="16"/>
        <v>346.07223999999997</v>
      </c>
      <c r="J390" s="49">
        <v>346072.24</v>
      </c>
      <c r="K390" s="24">
        <f t="shared" si="17"/>
        <v>47.897248023554098</v>
      </c>
      <c r="L390" s="6"/>
      <c r="M390" s="4" t="s">
        <v>0</v>
      </c>
      <c r="N390" s="3"/>
    </row>
    <row r="391" spans="1:14" x14ac:dyDescent="0.25">
      <c r="A391" s="12"/>
      <c r="B391" s="22" t="s">
        <v>457</v>
      </c>
      <c r="C391" s="28" t="s">
        <v>7</v>
      </c>
      <c r="D391" s="29" t="s">
        <v>458</v>
      </c>
      <c r="E391" s="30"/>
      <c r="F391" s="28"/>
      <c r="G391" s="23">
        <f t="shared" si="15"/>
        <v>722.53053</v>
      </c>
      <c r="H391" s="49">
        <v>722530.53</v>
      </c>
      <c r="I391" s="23">
        <f t="shared" si="16"/>
        <v>346.07223999999997</v>
      </c>
      <c r="J391" s="49">
        <v>346072.24</v>
      </c>
      <c r="K391" s="24">
        <f t="shared" si="17"/>
        <v>47.897248023554098</v>
      </c>
      <c r="L391" s="6"/>
      <c r="M391" s="4" t="s">
        <v>0</v>
      </c>
      <c r="N391" s="3"/>
    </row>
    <row r="392" spans="1:14" ht="39.6" x14ac:dyDescent="0.25">
      <c r="A392" s="12"/>
      <c r="B392" s="22" t="s">
        <v>568</v>
      </c>
      <c r="C392" s="28" t="s">
        <v>7</v>
      </c>
      <c r="D392" s="29" t="s">
        <v>458</v>
      </c>
      <c r="E392" s="30" t="s">
        <v>569</v>
      </c>
      <c r="F392" s="28"/>
      <c r="G392" s="23">
        <f t="shared" si="15"/>
        <v>722.53053</v>
      </c>
      <c r="H392" s="49">
        <v>722530.53</v>
      </c>
      <c r="I392" s="23">
        <f t="shared" si="16"/>
        <v>346.07223999999997</v>
      </c>
      <c r="J392" s="49">
        <v>346072.24</v>
      </c>
      <c r="K392" s="24">
        <f t="shared" si="17"/>
        <v>47.897248023554098</v>
      </c>
      <c r="L392" s="6"/>
      <c r="M392" s="4"/>
      <c r="N392" s="3"/>
    </row>
    <row r="393" spans="1:14" x14ac:dyDescent="0.25">
      <c r="A393" s="12"/>
      <c r="B393" s="22" t="s">
        <v>325</v>
      </c>
      <c r="C393" s="28" t="s">
        <v>7</v>
      </c>
      <c r="D393" s="29" t="s">
        <v>458</v>
      </c>
      <c r="E393" s="30" t="s">
        <v>570</v>
      </c>
      <c r="F393" s="28"/>
      <c r="G393" s="23">
        <f t="shared" si="15"/>
        <v>722.53053</v>
      </c>
      <c r="H393" s="49">
        <v>722530.53</v>
      </c>
      <c r="I393" s="23">
        <f t="shared" si="16"/>
        <v>346.07223999999997</v>
      </c>
      <c r="J393" s="49">
        <v>346072.24</v>
      </c>
      <c r="K393" s="24">
        <f t="shared" si="17"/>
        <v>47.897248023554098</v>
      </c>
      <c r="L393" s="6"/>
      <c r="M393" s="4" t="s">
        <v>0</v>
      </c>
      <c r="N393" s="3"/>
    </row>
    <row r="394" spans="1:14" ht="26.4" x14ac:dyDescent="0.25">
      <c r="A394" s="12"/>
      <c r="B394" s="22" t="s">
        <v>459</v>
      </c>
      <c r="C394" s="28" t="s">
        <v>7</v>
      </c>
      <c r="D394" s="29" t="s">
        <v>458</v>
      </c>
      <c r="E394" s="30" t="s">
        <v>588</v>
      </c>
      <c r="F394" s="28"/>
      <c r="G394" s="23">
        <f t="shared" si="15"/>
        <v>722.53053</v>
      </c>
      <c r="H394" s="49">
        <v>722530.53</v>
      </c>
      <c r="I394" s="23">
        <f t="shared" si="16"/>
        <v>346.07223999999997</v>
      </c>
      <c r="J394" s="49">
        <v>346072.24</v>
      </c>
      <c r="K394" s="24">
        <f t="shared" si="17"/>
        <v>47.897248023554098</v>
      </c>
      <c r="L394" s="6"/>
      <c r="M394" s="4" t="s">
        <v>0</v>
      </c>
      <c r="N394" s="3"/>
    </row>
    <row r="395" spans="1:14" ht="26.4" x14ac:dyDescent="0.25">
      <c r="A395" s="12"/>
      <c r="B395" s="22" t="s">
        <v>23</v>
      </c>
      <c r="C395" s="28" t="s">
        <v>7</v>
      </c>
      <c r="D395" s="29" t="s">
        <v>458</v>
      </c>
      <c r="E395" s="30" t="s">
        <v>588</v>
      </c>
      <c r="F395" s="28" t="s">
        <v>21</v>
      </c>
      <c r="G395" s="23">
        <f t="shared" si="15"/>
        <v>722.53053</v>
      </c>
      <c r="H395" s="49">
        <v>722530.53</v>
      </c>
      <c r="I395" s="23">
        <f t="shared" si="16"/>
        <v>346.07223999999997</v>
      </c>
      <c r="J395" s="49">
        <v>346072.24</v>
      </c>
      <c r="K395" s="24">
        <f t="shared" si="17"/>
        <v>47.897248023554098</v>
      </c>
      <c r="L395" s="6"/>
      <c r="M395" s="4"/>
      <c r="N395" s="3"/>
    </row>
    <row r="396" spans="1:14" x14ac:dyDescent="0.25">
      <c r="A396" s="12"/>
      <c r="B396" s="22" t="s">
        <v>44</v>
      </c>
      <c r="C396" s="28" t="s">
        <v>7</v>
      </c>
      <c r="D396" s="29" t="s">
        <v>43</v>
      </c>
      <c r="E396" s="30"/>
      <c r="F396" s="28"/>
      <c r="G396" s="23">
        <f t="shared" si="15"/>
        <v>4936.3999999999996</v>
      </c>
      <c r="H396" s="49">
        <v>4936400</v>
      </c>
      <c r="I396" s="23">
        <f t="shared" si="16"/>
        <v>4390.6962199999998</v>
      </c>
      <c r="J396" s="49">
        <v>4390696.22</v>
      </c>
      <c r="K396" s="24">
        <f t="shared" si="17"/>
        <v>88.945308727007543</v>
      </c>
      <c r="L396" s="6"/>
      <c r="M396" s="4" t="s">
        <v>0</v>
      </c>
      <c r="N396" s="3"/>
    </row>
    <row r="397" spans="1:14" x14ac:dyDescent="0.25">
      <c r="A397" s="12"/>
      <c r="B397" s="22" t="s">
        <v>42</v>
      </c>
      <c r="C397" s="28" t="s">
        <v>7</v>
      </c>
      <c r="D397" s="29" t="s">
        <v>38</v>
      </c>
      <c r="E397" s="30"/>
      <c r="F397" s="28"/>
      <c r="G397" s="23">
        <f t="shared" si="15"/>
        <v>4013.3</v>
      </c>
      <c r="H397" s="49">
        <v>4013300</v>
      </c>
      <c r="I397" s="23">
        <f t="shared" si="16"/>
        <v>4013.1</v>
      </c>
      <c r="J397" s="49">
        <v>4013100</v>
      </c>
      <c r="K397" s="24">
        <f t="shared" si="17"/>
        <v>99.995016569905061</v>
      </c>
      <c r="L397" s="6"/>
      <c r="M397" s="4" t="s">
        <v>0</v>
      </c>
      <c r="N397" s="3"/>
    </row>
    <row r="398" spans="1:14" ht="26.4" x14ac:dyDescent="0.25">
      <c r="A398" s="12"/>
      <c r="B398" s="22" t="s">
        <v>515</v>
      </c>
      <c r="C398" s="28" t="s">
        <v>7</v>
      </c>
      <c r="D398" s="29" t="s">
        <v>38</v>
      </c>
      <c r="E398" s="30" t="s">
        <v>190</v>
      </c>
      <c r="F398" s="28"/>
      <c r="G398" s="23">
        <f t="shared" si="15"/>
        <v>4013.3</v>
      </c>
      <c r="H398" s="49">
        <v>4013300</v>
      </c>
      <c r="I398" s="23">
        <f t="shared" si="16"/>
        <v>4013.1</v>
      </c>
      <c r="J398" s="49">
        <v>4013100</v>
      </c>
      <c r="K398" s="24">
        <f t="shared" si="17"/>
        <v>99.995016569905061</v>
      </c>
      <c r="L398" s="6"/>
      <c r="M398" s="4"/>
      <c r="N398" s="3"/>
    </row>
    <row r="399" spans="1:14" x14ac:dyDescent="0.25">
      <c r="A399" s="12"/>
      <c r="B399" s="22" t="s">
        <v>189</v>
      </c>
      <c r="C399" s="28" t="s">
        <v>7</v>
      </c>
      <c r="D399" s="29" t="s">
        <v>38</v>
      </c>
      <c r="E399" s="30" t="s">
        <v>188</v>
      </c>
      <c r="F399" s="28"/>
      <c r="G399" s="23">
        <f t="shared" si="15"/>
        <v>4013.3</v>
      </c>
      <c r="H399" s="49">
        <v>4013300</v>
      </c>
      <c r="I399" s="23">
        <f t="shared" si="16"/>
        <v>4013.1</v>
      </c>
      <c r="J399" s="49">
        <v>4013100</v>
      </c>
      <c r="K399" s="24">
        <f t="shared" si="17"/>
        <v>99.995016569905061</v>
      </c>
      <c r="L399" s="6"/>
      <c r="M399" s="4" t="s">
        <v>0</v>
      </c>
      <c r="N399" s="3"/>
    </row>
    <row r="400" spans="1:14" ht="26.4" x14ac:dyDescent="0.25">
      <c r="A400" s="12"/>
      <c r="B400" s="22" t="s">
        <v>187</v>
      </c>
      <c r="C400" s="28" t="s">
        <v>7</v>
      </c>
      <c r="D400" s="29" t="s">
        <v>38</v>
      </c>
      <c r="E400" s="30" t="s">
        <v>185</v>
      </c>
      <c r="F400" s="28"/>
      <c r="G400" s="23">
        <f t="shared" ref="G400:G463" si="18">H400/1000</f>
        <v>4013.3</v>
      </c>
      <c r="H400" s="49">
        <v>4013300</v>
      </c>
      <c r="I400" s="23">
        <f t="shared" ref="I400:I463" si="19">J400/1000</f>
        <v>4013.1</v>
      </c>
      <c r="J400" s="49">
        <v>4013100</v>
      </c>
      <c r="K400" s="24">
        <f t="shared" ref="K400:K463" si="20">I400/G400*100</f>
        <v>99.995016569905061</v>
      </c>
      <c r="L400" s="6"/>
      <c r="M400" s="4"/>
      <c r="N400" s="3"/>
    </row>
    <row r="401" spans="1:14" x14ac:dyDescent="0.25">
      <c r="A401" s="12"/>
      <c r="B401" s="22" t="s">
        <v>186</v>
      </c>
      <c r="C401" s="28" t="s">
        <v>7</v>
      </c>
      <c r="D401" s="29" t="s">
        <v>38</v>
      </c>
      <c r="E401" s="30" t="s">
        <v>185</v>
      </c>
      <c r="F401" s="28" t="s">
        <v>11</v>
      </c>
      <c r="G401" s="23">
        <f t="shared" si="18"/>
        <v>4013.3</v>
      </c>
      <c r="H401" s="49">
        <v>4013300</v>
      </c>
      <c r="I401" s="23">
        <f t="shared" si="19"/>
        <v>4013.1</v>
      </c>
      <c r="J401" s="49">
        <v>4013100</v>
      </c>
      <c r="K401" s="24">
        <f t="shared" si="20"/>
        <v>99.995016569905061</v>
      </c>
      <c r="L401" s="6"/>
      <c r="M401" s="4"/>
      <c r="N401" s="3"/>
    </row>
    <row r="402" spans="1:14" x14ac:dyDescent="0.25">
      <c r="A402" s="12"/>
      <c r="B402" s="22" t="s">
        <v>36</v>
      </c>
      <c r="C402" s="28" t="s">
        <v>7</v>
      </c>
      <c r="D402" s="29" t="s">
        <v>22</v>
      </c>
      <c r="E402" s="30"/>
      <c r="F402" s="28"/>
      <c r="G402" s="23">
        <f t="shared" si="18"/>
        <v>923.1</v>
      </c>
      <c r="H402" s="49">
        <v>923100</v>
      </c>
      <c r="I402" s="23">
        <f t="shared" si="19"/>
        <v>377.59621999999996</v>
      </c>
      <c r="J402" s="49">
        <v>377596.22</v>
      </c>
      <c r="K402" s="24">
        <f t="shared" si="20"/>
        <v>40.905234535803267</v>
      </c>
      <c r="L402" s="6"/>
      <c r="M402" s="4" t="s">
        <v>0</v>
      </c>
      <c r="N402" s="3"/>
    </row>
    <row r="403" spans="1:14" ht="26.4" x14ac:dyDescent="0.25">
      <c r="A403" s="12"/>
      <c r="B403" s="22" t="s">
        <v>500</v>
      </c>
      <c r="C403" s="28" t="s">
        <v>7</v>
      </c>
      <c r="D403" s="29" t="s">
        <v>22</v>
      </c>
      <c r="E403" s="30" t="s">
        <v>35</v>
      </c>
      <c r="F403" s="28"/>
      <c r="G403" s="23">
        <f t="shared" si="18"/>
        <v>923.1</v>
      </c>
      <c r="H403" s="49">
        <v>923100</v>
      </c>
      <c r="I403" s="23">
        <f t="shared" si="19"/>
        <v>377.59621999999996</v>
      </c>
      <c r="J403" s="49">
        <v>377596.22</v>
      </c>
      <c r="K403" s="24">
        <f t="shared" si="20"/>
        <v>40.905234535803267</v>
      </c>
      <c r="L403" s="6"/>
      <c r="M403" s="4" t="s">
        <v>0</v>
      </c>
      <c r="N403" s="3"/>
    </row>
    <row r="404" spans="1:14" ht="26.4" x14ac:dyDescent="0.25">
      <c r="A404" s="12"/>
      <c r="B404" s="22" t="s">
        <v>34</v>
      </c>
      <c r="C404" s="28" t="s">
        <v>7</v>
      </c>
      <c r="D404" s="29" t="s">
        <v>22</v>
      </c>
      <c r="E404" s="30" t="s">
        <v>33</v>
      </c>
      <c r="F404" s="28"/>
      <c r="G404" s="23">
        <f t="shared" si="18"/>
        <v>923.1</v>
      </c>
      <c r="H404" s="49">
        <v>923100</v>
      </c>
      <c r="I404" s="23">
        <f t="shared" si="19"/>
        <v>377.59621999999996</v>
      </c>
      <c r="J404" s="49">
        <v>377596.22</v>
      </c>
      <c r="K404" s="24">
        <f t="shared" si="20"/>
        <v>40.905234535803267</v>
      </c>
      <c r="L404" s="6"/>
      <c r="M404" s="4"/>
      <c r="N404" s="3"/>
    </row>
    <row r="405" spans="1:14" ht="145.19999999999999" x14ac:dyDescent="0.25">
      <c r="A405" s="12"/>
      <c r="B405" s="22" t="s">
        <v>589</v>
      </c>
      <c r="C405" s="28" t="s">
        <v>7</v>
      </c>
      <c r="D405" s="29" t="s">
        <v>22</v>
      </c>
      <c r="E405" s="30" t="s">
        <v>590</v>
      </c>
      <c r="F405" s="28"/>
      <c r="G405" s="23">
        <f t="shared" si="18"/>
        <v>923.1</v>
      </c>
      <c r="H405" s="49">
        <v>923100</v>
      </c>
      <c r="I405" s="23">
        <f t="shared" si="19"/>
        <v>377.59621999999996</v>
      </c>
      <c r="J405" s="49">
        <v>377596.22</v>
      </c>
      <c r="K405" s="24">
        <f t="shared" si="20"/>
        <v>40.905234535803267</v>
      </c>
      <c r="L405" s="6"/>
      <c r="M405" s="4" t="s">
        <v>0</v>
      </c>
      <c r="N405" s="3"/>
    </row>
    <row r="406" spans="1:14" ht="26.4" x14ac:dyDescent="0.25">
      <c r="A406" s="12"/>
      <c r="B406" s="22" t="s">
        <v>29</v>
      </c>
      <c r="C406" s="28" t="s">
        <v>7</v>
      </c>
      <c r="D406" s="29" t="s">
        <v>22</v>
      </c>
      <c r="E406" s="30" t="s">
        <v>590</v>
      </c>
      <c r="F406" s="28" t="s">
        <v>28</v>
      </c>
      <c r="G406" s="23">
        <f t="shared" si="18"/>
        <v>644.29999999999995</v>
      </c>
      <c r="H406" s="49">
        <v>644300</v>
      </c>
      <c r="I406" s="23">
        <f t="shared" si="19"/>
        <v>239.73516000000001</v>
      </c>
      <c r="J406" s="49">
        <v>239735.16</v>
      </c>
      <c r="K406" s="24">
        <f t="shared" si="20"/>
        <v>37.208623312121688</v>
      </c>
      <c r="L406" s="6"/>
      <c r="M406" s="4"/>
      <c r="N406" s="3"/>
    </row>
    <row r="407" spans="1:14" ht="39.6" x14ac:dyDescent="0.25">
      <c r="A407" s="12"/>
      <c r="B407" s="22" t="s">
        <v>25</v>
      </c>
      <c r="C407" s="28" t="s">
        <v>7</v>
      </c>
      <c r="D407" s="29" t="s">
        <v>22</v>
      </c>
      <c r="E407" s="30" t="s">
        <v>590</v>
      </c>
      <c r="F407" s="28" t="s">
        <v>24</v>
      </c>
      <c r="G407" s="23">
        <f t="shared" si="18"/>
        <v>194.6</v>
      </c>
      <c r="H407" s="49">
        <v>194600</v>
      </c>
      <c r="I407" s="23">
        <f t="shared" si="19"/>
        <v>72.400059999999996</v>
      </c>
      <c r="J407" s="49">
        <v>72400.06</v>
      </c>
      <c r="K407" s="24">
        <f t="shared" si="20"/>
        <v>37.204552929085303</v>
      </c>
      <c r="L407" s="6"/>
      <c r="M407" s="4"/>
      <c r="N407" s="3"/>
    </row>
    <row r="408" spans="1:14" ht="26.4" x14ac:dyDescent="0.25">
      <c r="A408" s="12"/>
      <c r="B408" s="22" t="s">
        <v>23</v>
      </c>
      <c r="C408" s="28" t="s">
        <v>7</v>
      </c>
      <c r="D408" s="29" t="s">
        <v>22</v>
      </c>
      <c r="E408" s="30" t="s">
        <v>590</v>
      </c>
      <c r="F408" s="28" t="s">
        <v>21</v>
      </c>
      <c r="G408" s="23">
        <f t="shared" si="18"/>
        <v>84.2</v>
      </c>
      <c r="H408" s="49">
        <v>84200</v>
      </c>
      <c r="I408" s="23">
        <f t="shared" si="19"/>
        <v>65.460999999999999</v>
      </c>
      <c r="J408" s="49">
        <v>65461</v>
      </c>
      <c r="K408" s="24">
        <f t="shared" si="20"/>
        <v>77.74465558194774</v>
      </c>
      <c r="L408" s="6"/>
      <c r="M408" s="4"/>
      <c r="N408" s="3"/>
    </row>
    <row r="409" spans="1:14" ht="39.6" x14ac:dyDescent="0.25">
      <c r="A409" s="12"/>
      <c r="B409" s="22" t="s">
        <v>184</v>
      </c>
      <c r="C409" s="28" t="s">
        <v>10</v>
      </c>
      <c r="D409" s="29"/>
      <c r="E409" s="30"/>
      <c r="F409" s="28"/>
      <c r="G409" s="23">
        <f t="shared" si="18"/>
        <v>16573.900000000001</v>
      </c>
      <c r="H409" s="49">
        <v>16573900</v>
      </c>
      <c r="I409" s="23">
        <f t="shared" si="19"/>
        <v>16294.21441</v>
      </c>
      <c r="J409" s="49">
        <v>16294214.41</v>
      </c>
      <c r="K409" s="24">
        <f t="shared" si="20"/>
        <v>98.312493800493542</v>
      </c>
      <c r="L409" s="6"/>
      <c r="M409" s="4" t="s">
        <v>0</v>
      </c>
      <c r="N409" s="3"/>
    </row>
    <row r="410" spans="1:14" x14ac:dyDescent="0.25">
      <c r="A410" s="12"/>
      <c r="B410" s="22" t="s">
        <v>183</v>
      </c>
      <c r="C410" s="28" t="s">
        <v>10</v>
      </c>
      <c r="D410" s="29" t="s">
        <v>182</v>
      </c>
      <c r="E410" s="30"/>
      <c r="F410" s="28"/>
      <c r="G410" s="23">
        <f t="shared" si="18"/>
        <v>15063</v>
      </c>
      <c r="H410" s="49">
        <v>15063000</v>
      </c>
      <c r="I410" s="23">
        <f t="shared" si="19"/>
        <v>14783.409810000001</v>
      </c>
      <c r="J410" s="49">
        <v>14783409.810000001</v>
      </c>
      <c r="K410" s="24">
        <f t="shared" si="20"/>
        <v>98.143861183031277</v>
      </c>
      <c r="L410" s="6"/>
      <c r="M410" s="4" t="s">
        <v>0</v>
      </c>
      <c r="N410" s="3"/>
    </row>
    <row r="411" spans="1:14" x14ac:dyDescent="0.25">
      <c r="A411" s="12"/>
      <c r="B411" s="22" t="s">
        <v>181</v>
      </c>
      <c r="C411" s="28" t="s">
        <v>10</v>
      </c>
      <c r="D411" s="29" t="s">
        <v>176</v>
      </c>
      <c r="E411" s="30"/>
      <c r="F411" s="28"/>
      <c r="G411" s="23">
        <f t="shared" si="18"/>
        <v>15063</v>
      </c>
      <c r="H411" s="49">
        <v>15063000</v>
      </c>
      <c r="I411" s="23">
        <f t="shared" si="19"/>
        <v>14783.409810000001</v>
      </c>
      <c r="J411" s="49">
        <v>14783409.810000001</v>
      </c>
      <c r="K411" s="24">
        <f t="shared" si="20"/>
        <v>98.143861183031277</v>
      </c>
      <c r="L411" s="6"/>
      <c r="M411" s="4"/>
      <c r="N411" s="3"/>
    </row>
    <row r="412" spans="1:14" ht="26.4" x14ac:dyDescent="0.25">
      <c r="A412" s="12"/>
      <c r="B412" s="22" t="s">
        <v>396</v>
      </c>
      <c r="C412" s="28" t="s">
        <v>10</v>
      </c>
      <c r="D412" s="29" t="s">
        <v>176</v>
      </c>
      <c r="E412" s="30" t="s">
        <v>397</v>
      </c>
      <c r="F412" s="28"/>
      <c r="G412" s="23">
        <f t="shared" si="18"/>
        <v>15063</v>
      </c>
      <c r="H412" s="49">
        <v>15063000</v>
      </c>
      <c r="I412" s="23">
        <f t="shared" si="19"/>
        <v>14783.409810000001</v>
      </c>
      <c r="J412" s="49">
        <v>14783409.810000001</v>
      </c>
      <c r="K412" s="24">
        <f t="shared" si="20"/>
        <v>98.143861183031277</v>
      </c>
      <c r="L412" s="6"/>
      <c r="M412" s="4"/>
      <c r="N412" s="3"/>
    </row>
    <row r="413" spans="1:14" ht="26.4" x14ac:dyDescent="0.25">
      <c r="A413" s="12"/>
      <c r="B413" s="22" t="s">
        <v>398</v>
      </c>
      <c r="C413" s="28" t="s">
        <v>10</v>
      </c>
      <c r="D413" s="29" t="s">
        <v>176</v>
      </c>
      <c r="E413" s="30" t="s">
        <v>399</v>
      </c>
      <c r="F413" s="28"/>
      <c r="G413" s="23">
        <f t="shared" si="18"/>
        <v>15063</v>
      </c>
      <c r="H413" s="49">
        <v>15063000</v>
      </c>
      <c r="I413" s="23">
        <f t="shared" si="19"/>
        <v>14783.409810000001</v>
      </c>
      <c r="J413" s="49">
        <v>14783409.810000001</v>
      </c>
      <c r="K413" s="24">
        <f t="shared" si="20"/>
        <v>98.143861183031277</v>
      </c>
      <c r="L413" s="6"/>
      <c r="M413" s="4"/>
      <c r="N413" s="3"/>
    </row>
    <row r="414" spans="1:14" ht="26.4" x14ac:dyDescent="0.25">
      <c r="A414" s="12"/>
      <c r="B414" s="22" t="s">
        <v>54</v>
      </c>
      <c r="C414" s="28" t="s">
        <v>10</v>
      </c>
      <c r="D414" s="29" t="s">
        <v>176</v>
      </c>
      <c r="E414" s="30" t="s">
        <v>400</v>
      </c>
      <c r="F414" s="28"/>
      <c r="G414" s="23">
        <f t="shared" si="18"/>
        <v>5983</v>
      </c>
      <c r="H414" s="49">
        <v>5983000</v>
      </c>
      <c r="I414" s="23">
        <f t="shared" si="19"/>
        <v>5860.5628200000001</v>
      </c>
      <c r="J414" s="49">
        <v>5860562.8200000003</v>
      </c>
      <c r="K414" s="24">
        <f t="shared" si="20"/>
        <v>97.953582149423369</v>
      </c>
      <c r="L414" s="6"/>
      <c r="M414" s="4" t="s">
        <v>0</v>
      </c>
      <c r="N414" s="3"/>
    </row>
    <row r="415" spans="1:14" ht="26.4" x14ac:dyDescent="0.25">
      <c r="A415" s="12"/>
      <c r="B415" s="22" t="s">
        <v>29</v>
      </c>
      <c r="C415" s="28" t="s">
        <v>10</v>
      </c>
      <c r="D415" s="29" t="s">
        <v>176</v>
      </c>
      <c r="E415" s="30" t="s">
        <v>400</v>
      </c>
      <c r="F415" s="28" t="s">
        <v>28</v>
      </c>
      <c r="G415" s="23">
        <f t="shared" si="18"/>
        <v>4438.6499999999996</v>
      </c>
      <c r="H415" s="49">
        <v>4438650</v>
      </c>
      <c r="I415" s="23">
        <f t="shared" si="19"/>
        <v>4347.2090499999995</v>
      </c>
      <c r="J415" s="49">
        <v>4347209.05</v>
      </c>
      <c r="K415" s="24">
        <f t="shared" si="20"/>
        <v>97.939892760186083</v>
      </c>
      <c r="L415" s="6"/>
      <c r="M415" s="4"/>
      <c r="N415" s="3"/>
    </row>
    <row r="416" spans="1:14" ht="39.6" x14ac:dyDescent="0.25">
      <c r="A416" s="12"/>
      <c r="B416" s="22" t="s">
        <v>25</v>
      </c>
      <c r="C416" s="28" t="s">
        <v>10</v>
      </c>
      <c r="D416" s="29" t="s">
        <v>176</v>
      </c>
      <c r="E416" s="30" t="s">
        <v>400</v>
      </c>
      <c r="F416" s="28" t="s">
        <v>24</v>
      </c>
      <c r="G416" s="23">
        <f t="shared" si="18"/>
        <v>1331.35</v>
      </c>
      <c r="H416" s="49">
        <v>1331350</v>
      </c>
      <c r="I416" s="23">
        <f t="shared" si="19"/>
        <v>1300.3537699999999</v>
      </c>
      <c r="J416" s="49">
        <v>1300353.77</v>
      </c>
      <c r="K416" s="24">
        <f t="shared" si="20"/>
        <v>97.671819581627673</v>
      </c>
      <c r="L416" s="6"/>
      <c r="M416" s="4"/>
      <c r="N416" s="3"/>
    </row>
    <row r="417" spans="1:14" ht="26.4" x14ac:dyDescent="0.25">
      <c r="A417" s="12"/>
      <c r="B417" s="22" t="s">
        <v>23</v>
      </c>
      <c r="C417" s="28" t="s">
        <v>10</v>
      </c>
      <c r="D417" s="29" t="s">
        <v>176</v>
      </c>
      <c r="E417" s="30" t="s">
        <v>400</v>
      </c>
      <c r="F417" s="28" t="s">
        <v>21</v>
      </c>
      <c r="G417" s="23">
        <f t="shared" si="18"/>
        <v>213</v>
      </c>
      <c r="H417" s="49">
        <v>213000</v>
      </c>
      <c r="I417" s="23">
        <f t="shared" si="19"/>
        <v>213</v>
      </c>
      <c r="J417" s="49">
        <v>213000</v>
      </c>
      <c r="K417" s="24">
        <f t="shared" si="20"/>
        <v>100</v>
      </c>
      <c r="L417" s="6"/>
      <c r="M417" s="4"/>
      <c r="N417" s="3"/>
    </row>
    <row r="418" spans="1:14" ht="26.4" x14ac:dyDescent="0.25">
      <c r="A418" s="12"/>
      <c r="B418" s="22" t="s">
        <v>72</v>
      </c>
      <c r="C418" s="28" t="s">
        <v>10</v>
      </c>
      <c r="D418" s="29" t="s">
        <v>176</v>
      </c>
      <c r="E418" s="30" t="s">
        <v>516</v>
      </c>
      <c r="F418" s="28"/>
      <c r="G418" s="23">
        <f t="shared" si="18"/>
        <v>9080</v>
      </c>
      <c r="H418" s="49">
        <v>9080000</v>
      </c>
      <c r="I418" s="23">
        <f t="shared" si="19"/>
        <v>8922.84699</v>
      </c>
      <c r="J418" s="49">
        <v>8922846.9900000002</v>
      </c>
      <c r="K418" s="24">
        <f t="shared" si="20"/>
        <v>98.269239977973569</v>
      </c>
      <c r="L418" s="6"/>
      <c r="M418" s="4"/>
      <c r="N418" s="3"/>
    </row>
    <row r="419" spans="1:14" x14ac:dyDescent="0.25">
      <c r="A419" s="12"/>
      <c r="B419" s="22" t="s">
        <v>71</v>
      </c>
      <c r="C419" s="28" t="s">
        <v>10</v>
      </c>
      <c r="D419" s="29" t="s">
        <v>176</v>
      </c>
      <c r="E419" s="30" t="s">
        <v>516</v>
      </c>
      <c r="F419" s="28" t="s">
        <v>70</v>
      </c>
      <c r="G419" s="23">
        <f t="shared" si="18"/>
        <v>6855.4</v>
      </c>
      <c r="H419" s="49">
        <v>6855400</v>
      </c>
      <c r="I419" s="23">
        <f t="shared" si="19"/>
        <v>6737.9967699999997</v>
      </c>
      <c r="J419" s="49">
        <v>6737996.7699999996</v>
      </c>
      <c r="K419" s="24">
        <f t="shared" si="20"/>
        <v>98.287434285380868</v>
      </c>
      <c r="L419" s="6"/>
      <c r="M419" s="4"/>
      <c r="N419" s="3"/>
    </row>
    <row r="420" spans="1:14" ht="39.6" x14ac:dyDescent="0.25">
      <c r="A420" s="12"/>
      <c r="B420" s="22" t="s">
        <v>67</v>
      </c>
      <c r="C420" s="28" t="s">
        <v>10</v>
      </c>
      <c r="D420" s="29" t="s">
        <v>176</v>
      </c>
      <c r="E420" s="30" t="s">
        <v>516</v>
      </c>
      <c r="F420" s="28" t="s">
        <v>66</v>
      </c>
      <c r="G420" s="23">
        <f t="shared" si="18"/>
        <v>2054.6</v>
      </c>
      <c r="H420" s="49">
        <v>2054600</v>
      </c>
      <c r="I420" s="23">
        <f t="shared" si="19"/>
        <v>2014.85022</v>
      </c>
      <c r="J420" s="49">
        <v>2014850.22</v>
      </c>
      <c r="K420" s="24">
        <f t="shared" si="20"/>
        <v>98.06532755767546</v>
      </c>
      <c r="L420" s="6"/>
      <c r="M420" s="4" t="s">
        <v>0</v>
      </c>
      <c r="N420" s="3"/>
    </row>
    <row r="421" spans="1:14" ht="26.4" x14ac:dyDescent="0.25">
      <c r="A421" s="12"/>
      <c r="B421" s="22" t="s">
        <v>23</v>
      </c>
      <c r="C421" s="28" t="s">
        <v>10</v>
      </c>
      <c r="D421" s="29" t="s">
        <v>176</v>
      </c>
      <c r="E421" s="30" t="s">
        <v>516</v>
      </c>
      <c r="F421" s="28" t="s">
        <v>21</v>
      </c>
      <c r="G421" s="23">
        <f t="shared" si="18"/>
        <v>170</v>
      </c>
      <c r="H421" s="49">
        <v>170000</v>
      </c>
      <c r="I421" s="23">
        <f t="shared" si="19"/>
        <v>170</v>
      </c>
      <c r="J421" s="49">
        <v>170000</v>
      </c>
      <c r="K421" s="24">
        <f t="shared" si="20"/>
        <v>100</v>
      </c>
      <c r="L421" s="6"/>
      <c r="M421" s="4" t="s">
        <v>0</v>
      </c>
      <c r="N421" s="3"/>
    </row>
    <row r="422" spans="1:14" x14ac:dyDescent="0.25">
      <c r="A422" s="12"/>
      <c r="B422" s="22" t="s">
        <v>223</v>
      </c>
      <c r="C422" s="28" t="s">
        <v>10</v>
      </c>
      <c r="D422" s="29" t="s">
        <v>222</v>
      </c>
      <c r="E422" s="30"/>
      <c r="F422" s="28"/>
      <c r="G422" s="23">
        <f t="shared" si="18"/>
        <v>1510.9</v>
      </c>
      <c r="H422" s="49">
        <v>1510900</v>
      </c>
      <c r="I422" s="23">
        <f t="shared" si="19"/>
        <v>1510.8046000000002</v>
      </c>
      <c r="J422" s="49">
        <v>1510804.6</v>
      </c>
      <c r="K422" s="24">
        <f t="shared" si="20"/>
        <v>99.993685882586547</v>
      </c>
      <c r="L422" s="6"/>
      <c r="M422" s="4"/>
      <c r="N422" s="3"/>
    </row>
    <row r="423" spans="1:14" x14ac:dyDescent="0.25">
      <c r="A423" s="12"/>
      <c r="B423" s="22" t="s">
        <v>221</v>
      </c>
      <c r="C423" s="28" t="s">
        <v>10</v>
      </c>
      <c r="D423" s="29" t="s">
        <v>217</v>
      </c>
      <c r="E423" s="30"/>
      <c r="F423" s="28"/>
      <c r="G423" s="23">
        <f t="shared" si="18"/>
        <v>1510.9</v>
      </c>
      <c r="H423" s="49">
        <v>1510900</v>
      </c>
      <c r="I423" s="23">
        <f t="shared" si="19"/>
        <v>1510.8046000000002</v>
      </c>
      <c r="J423" s="49">
        <v>1510804.6</v>
      </c>
      <c r="K423" s="24">
        <f t="shared" si="20"/>
        <v>99.993685882586547</v>
      </c>
      <c r="L423" s="6"/>
      <c r="M423" s="4"/>
      <c r="N423" s="3"/>
    </row>
    <row r="424" spans="1:14" ht="26.4" x14ac:dyDescent="0.25">
      <c r="A424" s="12"/>
      <c r="B424" s="22" t="s">
        <v>500</v>
      </c>
      <c r="C424" s="28" t="s">
        <v>10</v>
      </c>
      <c r="D424" s="29" t="s">
        <v>217</v>
      </c>
      <c r="E424" s="30" t="s">
        <v>35</v>
      </c>
      <c r="F424" s="28"/>
      <c r="G424" s="23">
        <f t="shared" si="18"/>
        <v>210.9</v>
      </c>
      <c r="H424" s="49">
        <v>210900</v>
      </c>
      <c r="I424" s="23">
        <f t="shared" si="19"/>
        <v>210.80459999999999</v>
      </c>
      <c r="J424" s="49">
        <v>210804.6</v>
      </c>
      <c r="K424" s="24">
        <f t="shared" si="20"/>
        <v>99.954765291607401</v>
      </c>
      <c r="L424" s="6"/>
      <c r="M424" s="4" t="s">
        <v>0</v>
      </c>
      <c r="N424" s="3"/>
    </row>
    <row r="425" spans="1:14" ht="26.4" x14ac:dyDescent="0.25">
      <c r="A425" s="12"/>
      <c r="B425" s="22" t="s">
        <v>34</v>
      </c>
      <c r="C425" s="28" t="s">
        <v>10</v>
      </c>
      <c r="D425" s="29" t="s">
        <v>217</v>
      </c>
      <c r="E425" s="30" t="s">
        <v>33</v>
      </c>
      <c r="F425" s="28"/>
      <c r="G425" s="23">
        <f t="shared" si="18"/>
        <v>210.9</v>
      </c>
      <c r="H425" s="49">
        <v>210900</v>
      </c>
      <c r="I425" s="23">
        <f t="shared" si="19"/>
        <v>210.80459999999999</v>
      </c>
      <c r="J425" s="49">
        <v>210804.6</v>
      </c>
      <c r="K425" s="24">
        <f t="shared" si="20"/>
        <v>99.954765291607401</v>
      </c>
      <c r="L425" s="6"/>
      <c r="M425" s="4" t="s">
        <v>0</v>
      </c>
      <c r="N425" s="3"/>
    </row>
    <row r="426" spans="1:14" ht="39.6" x14ac:dyDescent="0.25">
      <c r="A426" s="12"/>
      <c r="B426" s="22" t="s">
        <v>177</v>
      </c>
      <c r="C426" s="28" t="s">
        <v>10</v>
      </c>
      <c r="D426" s="29" t="s">
        <v>217</v>
      </c>
      <c r="E426" s="30" t="s">
        <v>460</v>
      </c>
      <c r="F426" s="28"/>
      <c r="G426" s="23">
        <f t="shared" si="18"/>
        <v>210.9</v>
      </c>
      <c r="H426" s="49">
        <v>210900</v>
      </c>
      <c r="I426" s="23">
        <f t="shared" si="19"/>
        <v>210.80459999999999</v>
      </c>
      <c r="J426" s="49">
        <v>210804.6</v>
      </c>
      <c r="K426" s="24">
        <f t="shared" si="20"/>
        <v>99.954765291607401</v>
      </c>
      <c r="L426" s="6"/>
      <c r="M426" s="4"/>
      <c r="N426" s="3"/>
    </row>
    <row r="427" spans="1:14" ht="26.4" x14ac:dyDescent="0.25">
      <c r="A427" s="12"/>
      <c r="B427" s="22" t="s">
        <v>23</v>
      </c>
      <c r="C427" s="28" t="s">
        <v>10</v>
      </c>
      <c r="D427" s="29" t="s">
        <v>217</v>
      </c>
      <c r="E427" s="30" t="s">
        <v>460</v>
      </c>
      <c r="F427" s="28" t="s">
        <v>21</v>
      </c>
      <c r="G427" s="23">
        <f t="shared" si="18"/>
        <v>210.9</v>
      </c>
      <c r="H427" s="49">
        <v>210900</v>
      </c>
      <c r="I427" s="23">
        <f t="shared" si="19"/>
        <v>210.80459999999999</v>
      </c>
      <c r="J427" s="49">
        <v>210804.6</v>
      </c>
      <c r="K427" s="24">
        <f t="shared" si="20"/>
        <v>99.954765291607401</v>
      </c>
      <c r="L427" s="6"/>
      <c r="M427" s="4" t="s">
        <v>0</v>
      </c>
      <c r="N427" s="3"/>
    </row>
    <row r="428" spans="1:14" ht="26.4" x14ac:dyDescent="0.25">
      <c r="A428" s="12"/>
      <c r="B428" s="22" t="s">
        <v>396</v>
      </c>
      <c r="C428" s="28" t="s">
        <v>10</v>
      </c>
      <c r="D428" s="29" t="s">
        <v>217</v>
      </c>
      <c r="E428" s="30" t="s">
        <v>397</v>
      </c>
      <c r="F428" s="28"/>
      <c r="G428" s="23">
        <f t="shared" si="18"/>
        <v>1300</v>
      </c>
      <c r="H428" s="49">
        <v>1300000</v>
      </c>
      <c r="I428" s="23">
        <f t="shared" si="19"/>
        <v>1300</v>
      </c>
      <c r="J428" s="49">
        <v>1300000</v>
      </c>
      <c r="K428" s="24">
        <f t="shared" si="20"/>
        <v>100</v>
      </c>
      <c r="L428" s="6"/>
      <c r="M428" s="4"/>
      <c r="N428" s="3"/>
    </row>
    <row r="429" spans="1:14" x14ac:dyDescent="0.25">
      <c r="A429" s="12"/>
      <c r="B429" s="22" t="s">
        <v>401</v>
      </c>
      <c r="C429" s="28" t="s">
        <v>10</v>
      </c>
      <c r="D429" s="29" t="s">
        <v>217</v>
      </c>
      <c r="E429" s="30" t="s">
        <v>402</v>
      </c>
      <c r="F429" s="28"/>
      <c r="G429" s="23">
        <f t="shared" si="18"/>
        <v>1300</v>
      </c>
      <c r="H429" s="49">
        <v>1300000</v>
      </c>
      <c r="I429" s="23">
        <f t="shared" si="19"/>
        <v>1300</v>
      </c>
      <c r="J429" s="49">
        <v>1300000</v>
      </c>
      <c r="K429" s="24">
        <f t="shared" si="20"/>
        <v>100</v>
      </c>
      <c r="L429" s="6"/>
      <c r="M429" s="4"/>
      <c r="N429" s="3"/>
    </row>
    <row r="430" spans="1:14" ht="39.6" x14ac:dyDescent="0.25">
      <c r="A430" s="12"/>
      <c r="B430" s="22" t="s">
        <v>177</v>
      </c>
      <c r="C430" s="28" t="s">
        <v>10</v>
      </c>
      <c r="D430" s="29" t="s">
        <v>217</v>
      </c>
      <c r="E430" s="30" t="s">
        <v>403</v>
      </c>
      <c r="F430" s="28"/>
      <c r="G430" s="23">
        <f t="shared" si="18"/>
        <v>1300</v>
      </c>
      <c r="H430" s="49">
        <v>1300000</v>
      </c>
      <c r="I430" s="23">
        <f t="shared" si="19"/>
        <v>1300</v>
      </c>
      <c r="J430" s="49">
        <v>1300000</v>
      </c>
      <c r="K430" s="24">
        <f t="shared" si="20"/>
        <v>100</v>
      </c>
      <c r="L430" s="6"/>
      <c r="M430" s="4"/>
      <c r="N430" s="3"/>
    </row>
    <row r="431" spans="1:14" ht="26.4" x14ac:dyDescent="0.25">
      <c r="A431" s="12"/>
      <c r="B431" s="22" t="s">
        <v>23</v>
      </c>
      <c r="C431" s="28" t="s">
        <v>10</v>
      </c>
      <c r="D431" s="29" t="s">
        <v>217</v>
      </c>
      <c r="E431" s="30" t="s">
        <v>403</v>
      </c>
      <c r="F431" s="28" t="s">
        <v>21</v>
      </c>
      <c r="G431" s="23">
        <f t="shared" si="18"/>
        <v>1300</v>
      </c>
      <c r="H431" s="49">
        <v>1300000</v>
      </c>
      <c r="I431" s="23">
        <f t="shared" si="19"/>
        <v>1300</v>
      </c>
      <c r="J431" s="49">
        <v>1300000</v>
      </c>
      <c r="K431" s="24">
        <f t="shared" si="20"/>
        <v>100</v>
      </c>
      <c r="L431" s="6"/>
      <c r="M431" s="4" t="s">
        <v>0</v>
      </c>
      <c r="N431" s="3"/>
    </row>
    <row r="432" spans="1:14" ht="26.4" x14ac:dyDescent="0.25">
      <c r="A432" s="12"/>
      <c r="B432" s="22" t="s">
        <v>175</v>
      </c>
      <c r="C432" s="28" t="s">
        <v>2</v>
      </c>
      <c r="D432" s="29"/>
      <c r="E432" s="30"/>
      <c r="F432" s="28"/>
      <c r="G432" s="23">
        <f t="shared" si="18"/>
        <v>1366775.3234300001</v>
      </c>
      <c r="H432" s="49">
        <v>1366775323.4300001</v>
      </c>
      <c r="I432" s="23">
        <f t="shared" si="19"/>
        <v>1366136.0901900001</v>
      </c>
      <c r="J432" s="49">
        <v>1366136090.1900001</v>
      </c>
      <c r="K432" s="24">
        <f t="shared" si="20"/>
        <v>99.953230554499925</v>
      </c>
      <c r="L432" s="6"/>
      <c r="M432" s="4" t="s">
        <v>0</v>
      </c>
      <c r="N432" s="3"/>
    </row>
    <row r="433" spans="1:14" x14ac:dyDescent="0.25">
      <c r="A433" s="12"/>
      <c r="B433" s="22" t="s">
        <v>52</v>
      </c>
      <c r="C433" s="28" t="s">
        <v>2</v>
      </c>
      <c r="D433" s="29" t="s">
        <v>51</v>
      </c>
      <c r="E433" s="30"/>
      <c r="F433" s="28"/>
      <c r="G433" s="23">
        <f t="shared" si="18"/>
        <v>1329764.16552</v>
      </c>
      <c r="H433" s="49">
        <v>1329764165.52</v>
      </c>
      <c r="I433" s="23">
        <f t="shared" si="19"/>
        <v>1329429.8116300001</v>
      </c>
      <c r="J433" s="49">
        <v>1329429811.6300001</v>
      </c>
      <c r="K433" s="24">
        <f t="shared" si="20"/>
        <v>99.974856151288364</v>
      </c>
      <c r="L433" s="6"/>
      <c r="M433" s="4"/>
      <c r="N433" s="3"/>
    </row>
    <row r="434" spans="1:14" x14ac:dyDescent="0.25">
      <c r="A434" s="12"/>
      <c r="B434" s="22" t="s">
        <v>174</v>
      </c>
      <c r="C434" s="28" t="s">
        <v>2</v>
      </c>
      <c r="D434" s="29" t="s">
        <v>169</v>
      </c>
      <c r="E434" s="30"/>
      <c r="F434" s="28"/>
      <c r="G434" s="23">
        <f t="shared" si="18"/>
        <v>430529.55181999999</v>
      </c>
      <c r="H434" s="49">
        <v>430529551.81999999</v>
      </c>
      <c r="I434" s="23">
        <f t="shared" si="19"/>
        <v>430529.55181999999</v>
      </c>
      <c r="J434" s="49">
        <v>430529551.81999999</v>
      </c>
      <c r="K434" s="24">
        <f t="shared" si="20"/>
        <v>100</v>
      </c>
      <c r="L434" s="6"/>
      <c r="M434" s="4"/>
      <c r="N434" s="3"/>
    </row>
    <row r="435" spans="1:14" x14ac:dyDescent="0.25">
      <c r="A435" s="12"/>
      <c r="B435" s="22" t="s">
        <v>517</v>
      </c>
      <c r="C435" s="28" t="s">
        <v>2</v>
      </c>
      <c r="D435" s="29" t="s">
        <v>169</v>
      </c>
      <c r="E435" s="30" t="s">
        <v>144</v>
      </c>
      <c r="F435" s="28"/>
      <c r="G435" s="23">
        <f t="shared" si="18"/>
        <v>401967.7</v>
      </c>
      <c r="H435" s="49">
        <v>401967700</v>
      </c>
      <c r="I435" s="23">
        <f t="shared" si="19"/>
        <v>401967.7</v>
      </c>
      <c r="J435" s="49">
        <v>401967700</v>
      </c>
      <c r="K435" s="24">
        <f t="shared" si="20"/>
        <v>100</v>
      </c>
      <c r="L435" s="6"/>
      <c r="M435" s="4"/>
      <c r="N435" s="3"/>
    </row>
    <row r="436" spans="1:14" x14ac:dyDescent="0.25">
      <c r="A436" s="12"/>
      <c r="B436" s="22" t="s">
        <v>143</v>
      </c>
      <c r="C436" s="28" t="s">
        <v>2</v>
      </c>
      <c r="D436" s="29" t="s">
        <v>169</v>
      </c>
      <c r="E436" s="30" t="s">
        <v>142</v>
      </c>
      <c r="F436" s="28"/>
      <c r="G436" s="23">
        <f t="shared" si="18"/>
        <v>401967.7</v>
      </c>
      <c r="H436" s="49">
        <v>401967700</v>
      </c>
      <c r="I436" s="23">
        <f t="shared" si="19"/>
        <v>401967.7</v>
      </c>
      <c r="J436" s="49">
        <v>401967700</v>
      </c>
      <c r="K436" s="24">
        <f t="shared" si="20"/>
        <v>100</v>
      </c>
      <c r="L436" s="6"/>
      <c r="M436" s="4"/>
      <c r="N436" s="3"/>
    </row>
    <row r="437" spans="1:14" ht="39.6" x14ac:dyDescent="0.25">
      <c r="A437" s="12"/>
      <c r="B437" s="22" t="s">
        <v>151</v>
      </c>
      <c r="C437" s="28" t="s">
        <v>2</v>
      </c>
      <c r="D437" s="29" t="s">
        <v>169</v>
      </c>
      <c r="E437" s="30" t="s">
        <v>150</v>
      </c>
      <c r="F437" s="28"/>
      <c r="G437" s="23">
        <f t="shared" si="18"/>
        <v>364501</v>
      </c>
      <c r="H437" s="49">
        <v>364501000</v>
      </c>
      <c r="I437" s="23">
        <f t="shared" si="19"/>
        <v>364501</v>
      </c>
      <c r="J437" s="49">
        <v>364501000</v>
      </c>
      <c r="K437" s="24">
        <f t="shared" si="20"/>
        <v>100</v>
      </c>
      <c r="L437" s="6"/>
      <c r="M437" s="4" t="s">
        <v>0</v>
      </c>
      <c r="N437" s="3"/>
    </row>
    <row r="438" spans="1:14" ht="26.4" x14ac:dyDescent="0.25">
      <c r="A438" s="12"/>
      <c r="B438" s="22" t="s">
        <v>72</v>
      </c>
      <c r="C438" s="28" t="s">
        <v>2</v>
      </c>
      <c r="D438" s="29" t="s">
        <v>169</v>
      </c>
      <c r="E438" s="30" t="s">
        <v>149</v>
      </c>
      <c r="F438" s="28"/>
      <c r="G438" s="23">
        <f t="shared" si="18"/>
        <v>83152.2</v>
      </c>
      <c r="H438" s="49">
        <v>83152200</v>
      </c>
      <c r="I438" s="23">
        <f t="shared" si="19"/>
        <v>83152.2</v>
      </c>
      <c r="J438" s="49">
        <v>83152200</v>
      </c>
      <c r="K438" s="24">
        <f t="shared" si="20"/>
        <v>100</v>
      </c>
      <c r="L438" s="6"/>
      <c r="M438" s="4" t="s">
        <v>0</v>
      </c>
      <c r="N438" s="3"/>
    </row>
    <row r="439" spans="1:14" ht="52.8" x14ac:dyDescent="0.25">
      <c r="A439" s="12"/>
      <c r="B439" s="22" t="s">
        <v>135</v>
      </c>
      <c r="C439" s="28" t="s">
        <v>2</v>
      </c>
      <c r="D439" s="29" t="s">
        <v>169</v>
      </c>
      <c r="E439" s="30" t="s">
        <v>149</v>
      </c>
      <c r="F439" s="28" t="s">
        <v>134</v>
      </c>
      <c r="G439" s="23">
        <f t="shared" si="18"/>
        <v>53886.1</v>
      </c>
      <c r="H439" s="49">
        <v>53886100</v>
      </c>
      <c r="I439" s="23">
        <f t="shared" si="19"/>
        <v>53886.1</v>
      </c>
      <c r="J439" s="49">
        <v>53886100</v>
      </c>
      <c r="K439" s="24">
        <f t="shared" si="20"/>
        <v>100</v>
      </c>
      <c r="L439" s="6"/>
      <c r="M439" s="4" t="s">
        <v>0</v>
      </c>
      <c r="N439" s="3"/>
    </row>
    <row r="440" spans="1:14" ht="52.8" x14ac:dyDescent="0.25">
      <c r="A440" s="12"/>
      <c r="B440" s="22" t="s">
        <v>157</v>
      </c>
      <c r="C440" s="28" t="s">
        <v>2</v>
      </c>
      <c r="D440" s="29" t="s">
        <v>169</v>
      </c>
      <c r="E440" s="30" t="s">
        <v>149</v>
      </c>
      <c r="F440" s="28" t="s">
        <v>156</v>
      </c>
      <c r="G440" s="23">
        <f t="shared" si="18"/>
        <v>29266.1</v>
      </c>
      <c r="H440" s="49">
        <v>29266100</v>
      </c>
      <c r="I440" s="23">
        <f t="shared" si="19"/>
        <v>29266.1</v>
      </c>
      <c r="J440" s="49">
        <v>29266100</v>
      </c>
      <c r="K440" s="24">
        <f t="shared" si="20"/>
        <v>100</v>
      </c>
      <c r="L440" s="6"/>
      <c r="M440" s="4" t="s">
        <v>0</v>
      </c>
      <c r="N440" s="3"/>
    </row>
    <row r="441" spans="1:14" ht="39.6" x14ac:dyDescent="0.25">
      <c r="A441" s="12"/>
      <c r="B441" s="22" t="s">
        <v>148</v>
      </c>
      <c r="C441" s="28" t="s">
        <v>2</v>
      </c>
      <c r="D441" s="29" t="s">
        <v>169</v>
      </c>
      <c r="E441" s="30" t="s">
        <v>147</v>
      </c>
      <c r="F441" s="28"/>
      <c r="G441" s="23">
        <f t="shared" si="18"/>
        <v>281348.8</v>
      </c>
      <c r="H441" s="49">
        <v>281348800</v>
      </c>
      <c r="I441" s="23">
        <f t="shared" si="19"/>
        <v>281348.8</v>
      </c>
      <c r="J441" s="49">
        <v>281348800</v>
      </c>
      <c r="K441" s="24">
        <f t="shared" si="20"/>
        <v>100</v>
      </c>
      <c r="L441" s="6"/>
      <c r="M441" s="4"/>
      <c r="N441" s="3"/>
    </row>
    <row r="442" spans="1:14" ht="52.8" x14ac:dyDescent="0.25">
      <c r="A442" s="12"/>
      <c r="B442" s="22" t="s">
        <v>135</v>
      </c>
      <c r="C442" s="28" t="s">
        <v>2</v>
      </c>
      <c r="D442" s="29" t="s">
        <v>169</v>
      </c>
      <c r="E442" s="30" t="s">
        <v>147</v>
      </c>
      <c r="F442" s="28" t="s">
        <v>134</v>
      </c>
      <c r="G442" s="23">
        <f t="shared" si="18"/>
        <v>175278.6</v>
      </c>
      <c r="H442" s="49">
        <v>175278600</v>
      </c>
      <c r="I442" s="23">
        <f t="shared" si="19"/>
        <v>175278.6</v>
      </c>
      <c r="J442" s="49">
        <v>175278600</v>
      </c>
      <c r="K442" s="24">
        <f t="shared" si="20"/>
        <v>100</v>
      </c>
      <c r="L442" s="6"/>
      <c r="M442" s="4" t="s">
        <v>0</v>
      </c>
      <c r="N442" s="3"/>
    </row>
    <row r="443" spans="1:14" ht="52.8" x14ac:dyDescent="0.25">
      <c r="A443" s="12"/>
      <c r="B443" s="22" t="s">
        <v>157</v>
      </c>
      <c r="C443" s="28" t="s">
        <v>2</v>
      </c>
      <c r="D443" s="29" t="s">
        <v>169</v>
      </c>
      <c r="E443" s="30" t="s">
        <v>147</v>
      </c>
      <c r="F443" s="28" t="s">
        <v>156</v>
      </c>
      <c r="G443" s="23">
        <f t="shared" si="18"/>
        <v>106070.2</v>
      </c>
      <c r="H443" s="49">
        <v>106070200</v>
      </c>
      <c r="I443" s="23">
        <f t="shared" si="19"/>
        <v>106070.2</v>
      </c>
      <c r="J443" s="49">
        <v>106070200</v>
      </c>
      <c r="K443" s="24">
        <f t="shared" si="20"/>
        <v>100</v>
      </c>
      <c r="L443" s="6"/>
      <c r="M443" s="4" t="s">
        <v>0</v>
      </c>
      <c r="N443" s="3"/>
    </row>
    <row r="444" spans="1:14" x14ac:dyDescent="0.25">
      <c r="A444" s="12"/>
      <c r="B444" s="22" t="s">
        <v>141</v>
      </c>
      <c r="C444" s="28" t="s">
        <v>2</v>
      </c>
      <c r="D444" s="29" t="s">
        <v>169</v>
      </c>
      <c r="E444" s="30" t="s">
        <v>140</v>
      </c>
      <c r="F444" s="28"/>
      <c r="G444" s="23">
        <f t="shared" si="18"/>
        <v>37466.699999999997</v>
      </c>
      <c r="H444" s="49">
        <v>37466700</v>
      </c>
      <c r="I444" s="23">
        <f t="shared" si="19"/>
        <v>37466.699999999997</v>
      </c>
      <c r="J444" s="49">
        <v>37466700</v>
      </c>
      <c r="K444" s="24">
        <f t="shared" si="20"/>
        <v>100</v>
      </c>
      <c r="L444" s="6"/>
      <c r="M444" s="4"/>
      <c r="N444" s="3"/>
    </row>
    <row r="445" spans="1:14" ht="26.4" x14ac:dyDescent="0.25">
      <c r="A445" s="12"/>
      <c r="B445" s="22" t="s">
        <v>170</v>
      </c>
      <c r="C445" s="28" t="s">
        <v>2</v>
      </c>
      <c r="D445" s="29" t="s">
        <v>169</v>
      </c>
      <c r="E445" s="30" t="s">
        <v>173</v>
      </c>
      <c r="F445" s="28"/>
      <c r="G445" s="23">
        <f t="shared" si="18"/>
        <v>32992.1</v>
      </c>
      <c r="H445" s="49">
        <v>32992100</v>
      </c>
      <c r="I445" s="23">
        <f t="shared" si="19"/>
        <v>32992.1</v>
      </c>
      <c r="J445" s="49">
        <v>32992100</v>
      </c>
      <c r="K445" s="24">
        <f t="shared" si="20"/>
        <v>100</v>
      </c>
      <c r="L445" s="6"/>
      <c r="M445" s="4"/>
      <c r="N445" s="3"/>
    </row>
    <row r="446" spans="1:14" x14ac:dyDescent="0.25">
      <c r="A446" s="12"/>
      <c r="B446" s="22" t="s">
        <v>131</v>
      </c>
      <c r="C446" s="28" t="s">
        <v>2</v>
      </c>
      <c r="D446" s="29" t="s">
        <v>169</v>
      </c>
      <c r="E446" s="30" t="s">
        <v>173</v>
      </c>
      <c r="F446" s="28" t="s">
        <v>129</v>
      </c>
      <c r="G446" s="23">
        <f t="shared" si="18"/>
        <v>32758.924350000001</v>
      </c>
      <c r="H446" s="49">
        <v>32758924.350000001</v>
      </c>
      <c r="I446" s="23">
        <f t="shared" si="19"/>
        <v>32758.924350000001</v>
      </c>
      <c r="J446" s="49">
        <v>32758924.350000001</v>
      </c>
      <c r="K446" s="24">
        <f t="shared" si="20"/>
        <v>100</v>
      </c>
      <c r="L446" s="6"/>
      <c r="M446" s="4"/>
      <c r="N446" s="3"/>
    </row>
    <row r="447" spans="1:14" x14ac:dyDescent="0.25">
      <c r="A447" s="12"/>
      <c r="B447" s="22" t="s">
        <v>146</v>
      </c>
      <c r="C447" s="28" t="s">
        <v>2</v>
      </c>
      <c r="D447" s="29" t="s">
        <v>169</v>
      </c>
      <c r="E447" s="30" t="s">
        <v>173</v>
      </c>
      <c r="F447" s="28" t="s">
        <v>145</v>
      </c>
      <c r="G447" s="23">
        <f t="shared" si="18"/>
        <v>233.17564999999999</v>
      </c>
      <c r="H447" s="49">
        <v>233175.65</v>
      </c>
      <c r="I447" s="23">
        <f t="shared" si="19"/>
        <v>233.17564999999999</v>
      </c>
      <c r="J447" s="49">
        <v>233175.65</v>
      </c>
      <c r="K447" s="24">
        <f t="shared" si="20"/>
        <v>100</v>
      </c>
      <c r="L447" s="6"/>
      <c r="M447" s="4"/>
      <c r="N447" s="3"/>
    </row>
    <row r="448" spans="1:14" ht="118.8" x14ac:dyDescent="0.25">
      <c r="A448" s="12"/>
      <c r="B448" s="22" t="s">
        <v>172</v>
      </c>
      <c r="C448" s="28" t="s">
        <v>2</v>
      </c>
      <c r="D448" s="29" t="s">
        <v>169</v>
      </c>
      <c r="E448" s="30" t="s">
        <v>171</v>
      </c>
      <c r="F448" s="28"/>
      <c r="G448" s="23">
        <f t="shared" si="18"/>
        <v>4474.6000000000004</v>
      </c>
      <c r="H448" s="49">
        <v>4474600</v>
      </c>
      <c r="I448" s="23">
        <f t="shared" si="19"/>
        <v>4474.6000000000004</v>
      </c>
      <c r="J448" s="49">
        <v>4474600</v>
      </c>
      <c r="K448" s="24">
        <f t="shared" si="20"/>
        <v>100</v>
      </c>
      <c r="L448" s="6"/>
      <c r="M448" s="4"/>
      <c r="N448" s="3"/>
    </row>
    <row r="449" spans="1:14" x14ac:dyDescent="0.25">
      <c r="A449" s="12"/>
      <c r="B449" s="22" t="s">
        <v>131</v>
      </c>
      <c r="C449" s="28" t="s">
        <v>2</v>
      </c>
      <c r="D449" s="29" t="s">
        <v>169</v>
      </c>
      <c r="E449" s="30" t="s">
        <v>171</v>
      </c>
      <c r="F449" s="28" t="s">
        <v>129</v>
      </c>
      <c r="G449" s="23">
        <f t="shared" si="18"/>
        <v>3237.6</v>
      </c>
      <c r="H449" s="49">
        <v>3237600</v>
      </c>
      <c r="I449" s="23">
        <f t="shared" si="19"/>
        <v>3237.6</v>
      </c>
      <c r="J449" s="49">
        <v>3237600</v>
      </c>
      <c r="K449" s="24">
        <f t="shared" si="20"/>
        <v>100</v>
      </c>
      <c r="L449" s="6"/>
      <c r="M449" s="4" t="s">
        <v>0</v>
      </c>
      <c r="N449" s="3"/>
    </row>
    <row r="450" spans="1:14" x14ac:dyDescent="0.25">
      <c r="A450" s="12"/>
      <c r="B450" s="22" t="s">
        <v>146</v>
      </c>
      <c r="C450" s="28" t="s">
        <v>2</v>
      </c>
      <c r="D450" s="29" t="s">
        <v>169</v>
      </c>
      <c r="E450" s="30" t="s">
        <v>171</v>
      </c>
      <c r="F450" s="28" t="s">
        <v>145</v>
      </c>
      <c r="G450" s="23">
        <f t="shared" si="18"/>
        <v>1237</v>
      </c>
      <c r="H450" s="49">
        <v>1237000</v>
      </c>
      <c r="I450" s="23">
        <f t="shared" si="19"/>
        <v>1237</v>
      </c>
      <c r="J450" s="49">
        <v>1237000</v>
      </c>
      <c r="K450" s="24">
        <f t="shared" si="20"/>
        <v>100</v>
      </c>
      <c r="L450" s="6"/>
      <c r="M450" s="4" t="s">
        <v>0</v>
      </c>
      <c r="N450" s="3"/>
    </row>
    <row r="451" spans="1:14" ht="26.4" x14ac:dyDescent="0.25">
      <c r="A451" s="12"/>
      <c r="B451" s="22" t="s">
        <v>482</v>
      </c>
      <c r="C451" s="28" t="s">
        <v>2</v>
      </c>
      <c r="D451" s="29" t="s">
        <v>169</v>
      </c>
      <c r="E451" s="30" t="s">
        <v>81</v>
      </c>
      <c r="F451" s="28"/>
      <c r="G451" s="23">
        <f t="shared" si="18"/>
        <v>28315.200000000001</v>
      </c>
      <c r="H451" s="49">
        <v>28315200</v>
      </c>
      <c r="I451" s="23">
        <f t="shared" si="19"/>
        <v>28315.200000000001</v>
      </c>
      <c r="J451" s="49">
        <v>28315200</v>
      </c>
      <c r="K451" s="24">
        <f t="shared" si="20"/>
        <v>100</v>
      </c>
      <c r="L451" s="6"/>
      <c r="M451" s="4" t="s">
        <v>0</v>
      </c>
      <c r="N451" s="3"/>
    </row>
    <row r="452" spans="1:14" ht="26.4" x14ac:dyDescent="0.25">
      <c r="A452" s="12"/>
      <c r="B452" s="22" t="s">
        <v>483</v>
      </c>
      <c r="C452" s="28" t="s">
        <v>2</v>
      </c>
      <c r="D452" s="29" t="s">
        <v>169</v>
      </c>
      <c r="E452" s="30" t="s">
        <v>80</v>
      </c>
      <c r="F452" s="28"/>
      <c r="G452" s="23">
        <f t="shared" si="18"/>
        <v>28315.200000000001</v>
      </c>
      <c r="H452" s="49">
        <v>28315200</v>
      </c>
      <c r="I452" s="23">
        <f t="shared" si="19"/>
        <v>28315.200000000001</v>
      </c>
      <c r="J452" s="49">
        <v>28315200</v>
      </c>
      <c r="K452" s="24">
        <f t="shared" si="20"/>
        <v>100</v>
      </c>
      <c r="L452" s="6"/>
      <c r="M452" s="4" t="s">
        <v>0</v>
      </c>
      <c r="N452" s="3"/>
    </row>
    <row r="453" spans="1:14" x14ac:dyDescent="0.25">
      <c r="A453" s="12"/>
      <c r="B453" s="22" t="s">
        <v>484</v>
      </c>
      <c r="C453" s="28" t="s">
        <v>2</v>
      </c>
      <c r="D453" s="29" t="s">
        <v>169</v>
      </c>
      <c r="E453" s="30" t="s">
        <v>79</v>
      </c>
      <c r="F453" s="28"/>
      <c r="G453" s="23">
        <f t="shared" si="18"/>
        <v>28315.200000000001</v>
      </c>
      <c r="H453" s="49">
        <v>28315200</v>
      </c>
      <c r="I453" s="23">
        <f t="shared" si="19"/>
        <v>28315.200000000001</v>
      </c>
      <c r="J453" s="49">
        <v>28315200</v>
      </c>
      <c r="K453" s="24">
        <f t="shared" si="20"/>
        <v>100</v>
      </c>
      <c r="L453" s="6"/>
      <c r="M453" s="4"/>
      <c r="N453" s="3"/>
    </row>
    <row r="454" spans="1:14" x14ac:dyDescent="0.25">
      <c r="A454" s="12"/>
      <c r="B454" s="22" t="s">
        <v>131</v>
      </c>
      <c r="C454" s="28" t="s">
        <v>2</v>
      </c>
      <c r="D454" s="29" t="s">
        <v>169</v>
      </c>
      <c r="E454" s="30" t="s">
        <v>79</v>
      </c>
      <c r="F454" s="28" t="s">
        <v>129</v>
      </c>
      <c r="G454" s="23">
        <f t="shared" si="18"/>
        <v>21652.799999999999</v>
      </c>
      <c r="H454" s="49">
        <v>21652800</v>
      </c>
      <c r="I454" s="23">
        <f t="shared" si="19"/>
        <v>21652.799999999999</v>
      </c>
      <c r="J454" s="49">
        <v>21652800</v>
      </c>
      <c r="K454" s="24">
        <f t="shared" si="20"/>
        <v>100</v>
      </c>
      <c r="L454" s="6"/>
      <c r="M454" s="4" t="s">
        <v>0</v>
      </c>
      <c r="N454" s="3"/>
    </row>
    <row r="455" spans="1:14" x14ac:dyDescent="0.25">
      <c r="A455" s="12"/>
      <c r="B455" s="22" t="s">
        <v>146</v>
      </c>
      <c r="C455" s="28" t="s">
        <v>2</v>
      </c>
      <c r="D455" s="29" t="s">
        <v>169</v>
      </c>
      <c r="E455" s="30" t="s">
        <v>79</v>
      </c>
      <c r="F455" s="28" t="s">
        <v>145</v>
      </c>
      <c r="G455" s="23">
        <f t="shared" si="18"/>
        <v>6662.4</v>
      </c>
      <c r="H455" s="49">
        <v>6662400</v>
      </c>
      <c r="I455" s="23">
        <f t="shared" si="19"/>
        <v>6662.4</v>
      </c>
      <c r="J455" s="49">
        <v>6662400</v>
      </c>
      <c r="K455" s="24">
        <f t="shared" si="20"/>
        <v>100</v>
      </c>
      <c r="L455" s="6"/>
      <c r="M455" s="4" t="s">
        <v>0</v>
      </c>
      <c r="N455" s="3"/>
    </row>
    <row r="456" spans="1:14" ht="26.4" x14ac:dyDescent="0.25">
      <c r="A456" s="12"/>
      <c r="B456" s="22" t="s">
        <v>160</v>
      </c>
      <c r="C456" s="28" t="s">
        <v>2</v>
      </c>
      <c r="D456" s="29" t="s">
        <v>169</v>
      </c>
      <c r="E456" s="30" t="s">
        <v>159</v>
      </c>
      <c r="F456" s="28"/>
      <c r="G456" s="23">
        <f t="shared" si="18"/>
        <v>246.65182000000001</v>
      </c>
      <c r="H456" s="49">
        <v>246651.82</v>
      </c>
      <c r="I456" s="23">
        <f t="shared" si="19"/>
        <v>246.65182000000001</v>
      </c>
      <c r="J456" s="49">
        <v>246651.82</v>
      </c>
      <c r="K456" s="24">
        <f t="shared" si="20"/>
        <v>100</v>
      </c>
      <c r="L456" s="6"/>
      <c r="M456" s="4" t="s">
        <v>0</v>
      </c>
      <c r="N456" s="3"/>
    </row>
    <row r="457" spans="1:14" x14ac:dyDescent="0.25">
      <c r="A457" s="12"/>
      <c r="B457" s="22" t="s">
        <v>518</v>
      </c>
      <c r="C457" s="28" t="s">
        <v>2</v>
      </c>
      <c r="D457" s="29" t="s">
        <v>169</v>
      </c>
      <c r="E457" s="30" t="s">
        <v>519</v>
      </c>
      <c r="F457" s="28"/>
      <c r="G457" s="23">
        <f t="shared" si="18"/>
        <v>246.65182000000001</v>
      </c>
      <c r="H457" s="49">
        <v>246651.82</v>
      </c>
      <c r="I457" s="23">
        <f t="shared" si="19"/>
        <v>246.65182000000001</v>
      </c>
      <c r="J457" s="49">
        <v>246651.82</v>
      </c>
      <c r="K457" s="24">
        <f t="shared" si="20"/>
        <v>100</v>
      </c>
      <c r="L457" s="6"/>
      <c r="M457" s="4" t="s">
        <v>0</v>
      </c>
      <c r="N457" s="3"/>
    </row>
    <row r="458" spans="1:14" x14ac:dyDescent="0.25">
      <c r="A458" s="12"/>
      <c r="B458" s="22" t="s">
        <v>141</v>
      </c>
      <c r="C458" s="28" t="s">
        <v>2</v>
      </c>
      <c r="D458" s="29" t="s">
        <v>169</v>
      </c>
      <c r="E458" s="30" t="s">
        <v>520</v>
      </c>
      <c r="F458" s="28"/>
      <c r="G458" s="23">
        <f t="shared" si="18"/>
        <v>246.65182000000001</v>
      </c>
      <c r="H458" s="49">
        <v>246651.82</v>
      </c>
      <c r="I458" s="23">
        <f t="shared" si="19"/>
        <v>246.65182000000001</v>
      </c>
      <c r="J458" s="49">
        <v>246651.82</v>
      </c>
      <c r="K458" s="24">
        <f t="shared" si="20"/>
        <v>100</v>
      </c>
      <c r="L458" s="6"/>
      <c r="M458" s="4" t="s">
        <v>0</v>
      </c>
      <c r="N458" s="3"/>
    </row>
    <row r="459" spans="1:14" x14ac:dyDescent="0.25">
      <c r="A459" s="12"/>
      <c r="B459" s="22" t="s">
        <v>146</v>
      </c>
      <c r="C459" s="28" t="s">
        <v>2</v>
      </c>
      <c r="D459" s="29" t="s">
        <v>169</v>
      </c>
      <c r="E459" s="30" t="s">
        <v>520</v>
      </c>
      <c r="F459" s="28" t="s">
        <v>145</v>
      </c>
      <c r="G459" s="23">
        <f t="shared" si="18"/>
        <v>246.65182000000001</v>
      </c>
      <c r="H459" s="49">
        <v>246651.82</v>
      </c>
      <c r="I459" s="23">
        <f t="shared" si="19"/>
        <v>246.65182000000001</v>
      </c>
      <c r="J459" s="49">
        <v>246651.82</v>
      </c>
      <c r="K459" s="24">
        <f t="shared" si="20"/>
        <v>100</v>
      </c>
      <c r="L459" s="6"/>
      <c r="M459" s="4" t="s">
        <v>0</v>
      </c>
      <c r="N459" s="3"/>
    </row>
    <row r="460" spans="1:14" x14ac:dyDescent="0.25">
      <c r="A460" s="12"/>
      <c r="B460" s="22" t="s">
        <v>168</v>
      </c>
      <c r="C460" s="28" t="s">
        <v>2</v>
      </c>
      <c r="D460" s="29" t="s">
        <v>158</v>
      </c>
      <c r="E460" s="30"/>
      <c r="F460" s="28"/>
      <c r="G460" s="23">
        <f t="shared" si="18"/>
        <v>782200.09161</v>
      </c>
      <c r="H460" s="49">
        <v>782200091.61000001</v>
      </c>
      <c r="I460" s="23">
        <f t="shared" si="19"/>
        <v>782199.99161000003</v>
      </c>
      <c r="J460" s="49">
        <v>782199991.61000001</v>
      </c>
      <c r="K460" s="24">
        <f t="shared" si="20"/>
        <v>99.999987215547392</v>
      </c>
      <c r="L460" s="6"/>
      <c r="M460" s="4"/>
      <c r="N460" s="3"/>
    </row>
    <row r="461" spans="1:14" x14ac:dyDescent="0.25">
      <c r="A461" s="12"/>
      <c r="B461" s="22" t="s">
        <v>517</v>
      </c>
      <c r="C461" s="28" t="s">
        <v>2</v>
      </c>
      <c r="D461" s="29" t="s">
        <v>158</v>
      </c>
      <c r="E461" s="30" t="s">
        <v>144</v>
      </c>
      <c r="F461" s="28"/>
      <c r="G461" s="23">
        <f t="shared" si="18"/>
        <v>753843.62</v>
      </c>
      <c r="H461" s="49">
        <v>753843620</v>
      </c>
      <c r="I461" s="23">
        <f t="shared" si="19"/>
        <v>753843.52</v>
      </c>
      <c r="J461" s="49">
        <v>753843520</v>
      </c>
      <c r="K461" s="24">
        <f t="shared" si="20"/>
        <v>99.999986734649298</v>
      </c>
      <c r="L461" s="6"/>
      <c r="M461" s="4" t="s">
        <v>0</v>
      </c>
      <c r="N461" s="3"/>
    </row>
    <row r="462" spans="1:14" x14ac:dyDescent="0.25">
      <c r="A462" s="12"/>
      <c r="B462" s="22" t="s">
        <v>143</v>
      </c>
      <c r="C462" s="28" t="s">
        <v>2</v>
      </c>
      <c r="D462" s="29" t="s">
        <v>158</v>
      </c>
      <c r="E462" s="30" t="s">
        <v>142</v>
      </c>
      <c r="F462" s="28"/>
      <c r="G462" s="23">
        <f t="shared" si="18"/>
        <v>753843.62</v>
      </c>
      <c r="H462" s="49">
        <v>753843620</v>
      </c>
      <c r="I462" s="23">
        <f t="shared" si="19"/>
        <v>753843.52</v>
      </c>
      <c r="J462" s="49">
        <v>753843520</v>
      </c>
      <c r="K462" s="24">
        <f t="shared" si="20"/>
        <v>99.999986734649298</v>
      </c>
      <c r="L462" s="6"/>
      <c r="M462" s="4" t="s">
        <v>0</v>
      </c>
      <c r="N462" s="3"/>
    </row>
    <row r="463" spans="1:14" ht="39.6" x14ac:dyDescent="0.25">
      <c r="A463" s="12"/>
      <c r="B463" s="22" t="s">
        <v>151</v>
      </c>
      <c r="C463" s="28" t="s">
        <v>2</v>
      </c>
      <c r="D463" s="29" t="s">
        <v>158</v>
      </c>
      <c r="E463" s="30" t="s">
        <v>150</v>
      </c>
      <c r="F463" s="28"/>
      <c r="G463" s="23">
        <f t="shared" si="18"/>
        <v>598357.6</v>
      </c>
      <c r="H463" s="49">
        <v>598357600</v>
      </c>
      <c r="I463" s="23">
        <f t="shared" si="19"/>
        <v>598357.6</v>
      </c>
      <c r="J463" s="49">
        <v>598357600</v>
      </c>
      <c r="K463" s="24">
        <f t="shared" si="20"/>
        <v>100</v>
      </c>
      <c r="L463" s="6"/>
      <c r="M463" s="4" t="s">
        <v>0</v>
      </c>
      <c r="N463" s="3"/>
    </row>
    <row r="464" spans="1:14" ht="26.4" x14ac:dyDescent="0.25">
      <c r="A464" s="12"/>
      <c r="B464" s="22" t="s">
        <v>72</v>
      </c>
      <c r="C464" s="28" t="s">
        <v>2</v>
      </c>
      <c r="D464" s="29" t="s">
        <v>158</v>
      </c>
      <c r="E464" s="30" t="s">
        <v>149</v>
      </c>
      <c r="F464" s="28"/>
      <c r="G464" s="23">
        <f t="shared" ref="G464:G527" si="21">H464/1000</f>
        <v>85988.7</v>
      </c>
      <c r="H464" s="49">
        <v>85988700</v>
      </c>
      <c r="I464" s="23">
        <f t="shared" ref="I464:I527" si="22">J464/1000</f>
        <v>85988.7</v>
      </c>
      <c r="J464" s="49">
        <v>85988700</v>
      </c>
      <c r="K464" s="24">
        <f t="shared" ref="K464:K527" si="23">I464/G464*100</f>
        <v>100</v>
      </c>
      <c r="L464" s="6"/>
      <c r="M464" s="4"/>
      <c r="N464" s="3"/>
    </row>
    <row r="465" spans="1:14" ht="52.8" x14ac:dyDescent="0.25">
      <c r="A465" s="12"/>
      <c r="B465" s="22" t="s">
        <v>135</v>
      </c>
      <c r="C465" s="28" t="s">
        <v>2</v>
      </c>
      <c r="D465" s="29" t="s">
        <v>158</v>
      </c>
      <c r="E465" s="30" t="s">
        <v>149</v>
      </c>
      <c r="F465" s="28" t="s">
        <v>134</v>
      </c>
      <c r="G465" s="23">
        <f t="shared" si="21"/>
        <v>72056.100000000006</v>
      </c>
      <c r="H465" s="49">
        <v>72056100</v>
      </c>
      <c r="I465" s="23">
        <f t="shared" si="22"/>
        <v>72056.100000000006</v>
      </c>
      <c r="J465" s="49">
        <v>72056100</v>
      </c>
      <c r="K465" s="24">
        <f t="shared" si="23"/>
        <v>100</v>
      </c>
      <c r="L465" s="6"/>
      <c r="M465" s="4"/>
      <c r="N465" s="3"/>
    </row>
    <row r="466" spans="1:14" ht="52.8" x14ac:dyDescent="0.25">
      <c r="A466" s="12"/>
      <c r="B466" s="22" t="s">
        <v>157</v>
      </c>
      <c r="C466" s="28" t="s">
        <v>2</v>
      </c>
      <c r="D466" s="29" t="s">
        <v>158</v>
      </c>
      <c r="E466" s="30" t="s">
        <v>149</v>
      </c>
      <c r="F466" s="28" t="s">
        <v>156</v>
      </c>
      <c r="G466" s="23">
        <f t="shared" si="21"/>
        <v>13932.6</v>
      </c>
      <c r="H466" s="49">
        <v>13932600</v>
      </c>
      <c r="I466" s="23">
        <f t="shared" si="22"/>
        <v>13932.6</v>
      </c>
      <c r="J466" s="49">
        <v>13932600</v>
      </c>
      <c r="K466" s="24">
        <f t="shared" si="23"/>
        <v>100</v>
      </c>
      <c r="L466" s="6"/>
      <c r="M466" s="4"/>
      <c r="N466" s="3"/>
    </row>
    <row r="467" spans="1:14" ht="39.6" x14ac:dyDescent="0.25">
      <c r="A467" s="12"/>
      <c r="B467" s="22" t="s">
        <v>148</v>
      </c>
      <c r="C467" s="28" t="s">
        <v>2</v>
      </c>
      <c r="D467" s="29" t="s">
        <v>158</v>
      </c>
      <c r="E467" s="30" t="s">
        <v>147</v>
      </c>
      <c r="F467" s="28"/>
      <c r="G467" s="23">
        <f t="shared" si="21"/>
        <v>512368.9</v>
      </c>
      <c r="H467" s="49">
        <v>512368900</v>
      </c>
      <c r="I467" s="23">
        <f t="shared" si="22"/>
        <v>512368.9</v>
      </c>
      <c r="J467" s="49">
        <v>512368900</v>
      </c>
      <c r="K467" s="24">
        <f t="shared" si="23"/>
        <v>100</v>
      </c>
      <c r="L467" s="6"/>
      <c r="M467" s="4" t="s">
        <v>0</v>
      </c>
      <c r="N467" s="3"/>
    </row>
    <row r="468" spans="1:14" x14ac:dyDescent="0.25">
      <c r="A468" s="12"/>
      <c r="B468" s="22" t="s">
        <v>71</v>
      </c>
      <c r="C468" s="28" t="s">
        <v>2</v>
      </c>
      <c r="D468" s="29" t="s">
        <v>158</v>
      </c>
      <c r="E468" s="30" t="s">
        <v>147</v>
      </c>
      <c r="F468" s="28" t="s">
        <v>70</v>
      </c>
      <c r="G468" s="23">
        <f t="shared" si="21"/>
        <v>6528.0414700000001</v>
      </c>
      <c r="H468" s="49">
        <v>6528041.4699999997</v>
      </c>
      <c r="I468" s="23">
        <f t="shared" si="22"/>
        <v>6528.0414700000001</v>
      </c>
      <c r="J468" s="49">
        <v>6528041.4699999997</v>
      </c>
      <c r="K468" s="24">
        <f t="shared" si="23"/>
        <v>100</v>
      </c>
      <c r="L468" s="6"/>
      <c r="M468" s="4" t="s">
        <v>0</v>
      </c>
      <c r="N468" s="3"/>
    </row>
    <row r="469" spans="1:14" ht="39.6" x14ac:dyDescent="0.25">
      <c r="A469" s="12"/>
      <c r="B469" s="22" t="s">
        <v>67</v>
      </c>
      <c r="C469" s="28" t="s">
        <v>2</v>
      </c>
      <c r="D469" s="29" t="s">
        <v>158</v>
      </c>
      <c r="E469" s="30" t="s">
        <v>147</v>
      </c>
      <c r="F469" s="28" t="s">
        <v>66</v>
      </c>
      <c r="G469" s="23">
        <f t="shared" si="21"/>
        <v>1965.55853</v>
      </c>
      <c r="H469" s="49">
        <v>1965558.53</v>
      </c>
      <c r="I469" s="23">
        <f t="shared" si="22"/>
        <v>1965.55853</v>
      </c>
      <c r="J469" s="49">
        <v>1965558.53</v>
      </c>
      <c r="K469" s="24">
        <f t="shared" si="23"/>
        <v>100</v>
      </c>
      <c r="L469" s="6"/>
      <c r="M469" s="4"/>
      <c r="N469" s="3"/>
    </row>
    <row r="470" spans="1:14" ht="26.4" x14ac:dyDescent="0.25">
      <c r="A470" s="12"/>
      <c r="B470" s="22" t="s">
        <v>23</v>
      </c>
      <c r="C470" s="28" t="s">
        <v>2</v>
      </c>
      <c r="D470" s="29" t="s">
        <v>158</v>
      </c>
      <c r="E470" s="30" t="s">
        <v>147</v>
      </c>
      <c r="F470" s="28" t="s">
        <v>21</v>
      </c>
      <c r="G470" s="23">
        <f t="shared" si="21"/>
        <v>240</v>
      </c>
      <c r="H470" s="49">
        <v>240000</v>
      </c>
      <c r="I470" s="23">
        <f t="shared" si="22"/>
        <v>240</v>
      </c>
      <c r="J470" s="49">
        <v>240000</v>
      </c>
      <c r="K470" s="24">
        <f t="shared" si="23"/>
        <v>100</v>
      </c>
      <c r="L470" s="6"/>
      <c r="M470" s="4"/>
      <c r="N470" s="3"/>
    </row>
    <row r="471" spans="1:14" ht="52.8" x14ac:dyDescent="0.25">
      <c r="A471" s="12"/>
      <c r="B471" s="22" t="s">
        <v>135</v>
      </c>
      <c r="C471" s="28" t="s">
        <v>2</v>
      </c>
      <c r="D471" s="29" t="s">
        <v>158</v>
      </c>
      <c r="E471" s="30" t="s">
        <v>147</v>
      </c>
      <c r="F471" s="28" t="s">
        <v>134</v>
      </c>
      <c r="G471" s="23">
        <f t="shared" si="21"/>
        <v>401341.9</v>
      </c>
      <c r="H471" s="49">
        <v>401341900</v>
      </c>
      <c r="I471" s="23">
        <f t="shared" si="22"/>
        <v>401341.9</v>
      </c>
      <c r="J471" s="49">
        <v>401341900</v>
      </c>
      <c r="K471" s="24">
        <f t="shared" si="23"/>
        <v>100</v>
      </c>
      <c r="L471" s="6"/>
      <c r="M471" s="4"/>
      <c r="N471" s="3"/>
    </row>
    <row r="472" spans="1:14" ht="52.8" x14ac:dyDescent="0.25">
      <c r="A472" s="12"/>
      <c r="B472" s="22" t="s">
        <v>157</v>
      </c>
      <c r="C472" s="28" t="s">
        <v>2</v>
      </c>
      <c r="D472" s="29" t="s">
        <v>158</v>
      </c>
      <c r="E472" s="30" t="s">
        <v>147</v>
      </c>
      <c r="F472" s="28" t="s">
        <v>156</v>
      </c>
      <c r="G472" s="23">
        <f t="shared" si="21"/>
        <v>102293.4</v>
      </c>
      <c r="H472" s="49">
        <v>102293400</v>
      </c>
      <c r="I472" s="23">
        <f t="shared" si="22"/>
        <v>102293.4</v>
      </c>
      <c r="J472" s="49">
        <v>102293400</v>
      </c>
      <c r="K472" s="24">
        <f t="shared" si="23"/>
        <v>100</v>
      </c>
      <c r="L472" s="6"/>
      <c r="M472" s="4" t="s">
        <v>0</v>
      </c>
      <c r="N472" s="3"/>
    </row>
    <row r="473" spans="1:14" ht="26.4" x14ac:dyDescent="0.25">
      <c r="A473" s="12"/>
      <c r="B473" s="22" t="s">
        <v>166</v>
      </c>
      <c r="C473" s="28" t="s">
        <v>2</v>
      </c>
      <c r="D473" s="29" t="s">
        <v>158</v>
      </c>
      <c r="E473" s="30" t="s">
        <v>165</v>
      </c>
      <c r="F473" s="28"/>
      <c r="G473" s="23">
        <f t="shared" si="21"/>
        <v>112724.32</v>
      </c>
      <c r="H473" s="49">
        <v>112724320</v>
      </c>
      <c r="I473" s="23">
        <f t="shared" si="22"/>
        <v>112724.22</v>
      </c>
      <c r="J473" s="49">
        <v>112724220</v>
      </c>
      <c r="K473" s="24">
        <f t="shared" si="23"/>
        <v>99.999911287998884</v>
      </c>
      <c r="L473" s="6"/>
      <c r="M473" s="4" t="s">
        <v>0</v>
      </c>
      <c r="N473" s="3"/>
    </row>
    <row r="474" spans="1:14" x14ac:dyDescent="0.25">
      <c r="A474" s="12"/>
      <c r="B474" s="22" t="s">
        <v>422</v>
      </c>
      <c r="C474" s="28" t="s">
        <v>2</v>
      </c>
      <c r="D474" s="29" t="s">
        <v>158</v>
      </c>
      <c r="E474" s="30" t="s">
        <v>423</v>
      </c>
      <c r="F474" s="28"/>
      <c r="G474" s="23">
        <f t="shared" si="21"/>
        <v>16369.5</v>
      </c>
      <c r="H474" s="49">
        <v>16369500</v>
      </c>
      <c r="I474" s="23">
        <f t="shared" si="22"/>
        <v>16369.5</v>
      </c>
      <c r="J474" s="49">
        <v>16369500</v>
      </c>
      <c r="K474" s="24">
        <f t="shared" si="23"/>
        <v>100</v>
      </c>
      <c r="L474" s="6"/>
      <c r="M474" s="4"/>
      <c r="N474" s="3"/>
    </row>
    <row r="475" spans="1:14" x14ac:dyDescent="0.25">
      <c r="A475" s="12"/>
      <c r="B475" s="22" t="s">
        <v>131</v>
      </c>
      <c r="C475" s="28" t="s">
        <v>2</v>
      </c>
      <c r="D475" s="29" t="s">
        <v>158</v>
      </c>
      <c r="E475" s="30" t="s">
        <v>423</v>
      </c>
      <c r="F475" s="28" t="s">
        <v>129</v>
      </c>
      <c r="G475" s="23">
        <f t="shared" si="21"/>
        <v>6355.4</v>
      </c>
      <c r="H475" s="49">
        <v>6355400</v>
      </c>
      <c r="I475" s="23">
        <f t="shared" si="22"/>
        <v>6355.4</v>
      </c>
      <c r="J475" s="49">
        <v>6355400</v>
      </c>
      <c r="K475" s="24">
        <f t="shared" si="23"/>
        <v>100</v>
      </c>
      <c r="L475" s="6"/>
      <c r="M475" s="4"/>
      <c r="N475" s="3"/>
    </row>
    <row r="476" spans="1:14" x14ac:dyDescent="0.25">
      <c r="A476" s="12"/>
      <c r="B476" s="22" t="s">
        <v>146</v>
      </c>
      <c r="C476" s="28" t="s">
        <v>2</v>
      </c>
      <c r="D476" s="29" t="s">
        <v>158</v>
      </c>
      <c r="E476" s="30" t="s">
        <v>423</v>
      </c>
      <c r="F476" s="28" t="s">
        <v>145</v>
      </c>
      <c r="G476" s="23">
        <f t="shared" si="21"/>
        <v>10014.1</v>
      </c>
      <c r="H476" s="49">
        <v>10014100</v>
      </c>
      <c r="I476" s="23">
        <f t="shared" si="22"/>
        <v>10014.1</v>
      </c>
      <c r="J476" s="49">
        <v>10014100</v>
      </c>
      <c r="K476" s="24">
        <f t="shared" si="23"/>
        <v>100</v>
      </c>
      <c r="L476" s="6"/>
      <c r="M476" s="4"/>
      <c r="N476" s="3"/>
    </row>
    <row r="477" spans="1:14" ht="26.4" x14ac:dyDescent="0.25">
      <c r="A477" s="12"/>
      <c r="B477" s="22" t="s">
        <v>424</v>
      </c>
      <c r="C477" s="28" t="s">
        <v>2</v>
      </c>
      <c r="D477" s="29" t="s">
        <v>158</v>
      </c>
      <c r="E477" s="30" t="s">
        <v>425</v>
      </c>
      <c r="F477" s="28"/>
      <c r="G477" s="23">
        <f t="shared" si="21"/>
        <v>3552.9</v>
      </c>
      <c r="H477" s="49">
        <v>3552900</v>
      </c>
      <c r="I477" s="23">
        <f t="shared" si="22"/>
        <v>3552.9</v>
      </c>
      <c r="J477" s="49">
        <v>3552900</v>
      </c>
      <c r="K477" s="24">
        <f t="shared" si="23"/>
        <v>100</v>
      </c>
      <c r="L477" s="6"/>
      <c r="M477" s="4"/>
      <c r="N477" s="3"/>
    </row>
    <row r="478" spans="1:14" x14ac:dyDescent="0.25">
      <c r="A478" s="12"/>
      <c r="B478" s="22" t="s">
        <v>131</v>
      </c>
      <c r="C478" s="28" t="s">
        <v>2</v>
      </c>
      <c r="D478" s="29" t="s">
        <v>158</v>
      </c>
      <c r="E478" s="30" t="s">
        <v>425</v>
      </c>
      <c r="F478" s="28" t="s">
        <v>129</v>
      </c>
      <c r="G478" s="23">
        <f t="shared" si="21"/>
        <v>2763.5</v>
      </c>
      <c r="H478" s="49">
        <v>2763500</v>
      </c>
      <c r="I478" s="23">
        <f t="shared" si="22"/>
        <v>2763.5</v>
      </c>
      <c r="J478" s="49">
        <v>2763500</v>
      </c>
      <c r="K478" s="24">
        <f t="shared" si="23"/>
        <v>100</v>
      </c>
      <c r="L478" s="6"/>
      <c r="M478" s="4"/>
      <c r="N478" s="3"/>
    </row>
    <row r="479" spans="1:14" x14ac:dyDescent="0.25">
      <c r="A479" s="12"/>
      <c r="B479" s="22" t="s">
        <v>146</v>
      </c>
      <c r="C479" s="28" t="s">
        <v>2</v>
      </c>
      <c r="D479" s="29" t="s">
        <v>158</v>
      </c>
      <c r="E479" s="30" t="s">
        <v>425</v>
      </c>
      <c r="F479" s="28" t="s">
        <v>145</v>
      </c>
      <c r="G479" s="23">
        <f t="shared" si="21"/>
        <v>789.4</v>
      </c>
      <c r="H479" s="49">
        <v>789400</v>
      </c>
      <c r="I479" s="23">
        <f t="shared" si="22"/>
        <v>789.4</v>
      </c>
      <c r="J479" s="49">
        <v>789400</v>
      </c>
      <c r="K479" s="24">
        <f t="shared" si="23"/>
        <v>100</v>
      </c>
      <c r="L479" s="6"/>
      <c r="M479" s="4"/>
      <c r="N479" s="3"/>
    </row>
    <row r="480" spans="1:14" ht="52.8" x14ac:dyDescent="0.25">
      <c r="A480" s="12"/>
      <c r="B480" s="22" t="s">
        <v>426</v>
      </c>
      <c r="C480" s="28" t="s">
        <v>2</v>
      </c>
      <c r="D480" s="29" t="s">
        <v>158</v>
      </c>
      <c r="E480" s="30" t="s">
        <v>427</v>
      </c>
      <c r="F480" s="28"/>
      <c r="G480" s="23">
        <f t="shared" si="21"/>
        <v>7525</v>
      </c>
      <c r="H480" s="49">
        <v>7525000</v>
      </c>
      <c r="I480" s="23">
        <f t="shared" si="22"/>
        <v>7525</v>
      </c>
      <c r="J480" s="49">
        <v>7525000</v>
      </c>
      <c r="K480" s="24">
        <f t="shared" si="23"/>
        <v>100</v>
      </c>
      <c r="L480" s="6"/>
      <c r="M480" s="4" t="s">
        <v>0</v>
      </c>
      <c r="N480" s="3"/>
    </row>
    <row r="481" spans="1:14" x14ac:dyDescent="0.25">
      <c r="A481" s="12"/>
      <c r="B481" s="22" t="s">
        <v>131</v>
      </c>
      <c r="C481" s="28" t="s">
        <v>2</v>
      </c>
      <c r="D481" s="29" t="s">
        <v>158</v>
      </c>
      <c r="E481" s="30" t="s">
        <v>427</v>
      </c>
      <c r="F481" s="28" t="s">
        <v>129</v>
      </c>
      <c r="G481" s="23">
        <f t="shared" si="21"/>
        <v>5616.3</v>
      </c>
      <c r="H481" s="49">
        <v>5616300</v>
      </c>
      <c r="I481" s="23">
        <f t="shared" si="22"/>
        <v>5616.3</v>
      </c>
      <c r="J481" s="49">
        <v>5616300</v>
      </c>
      <c r="K481" s="24">
        <f t="shared" si="23"/>
        <v>100</v>
      </c>
      <c r="L481" s="6"/>
      <c r="M481" s="4" t="s">
        <v>0</v>
      </c>
      <c r="N481" s="3"/>
    </row>
    <row r="482" spans="1:14" x14ac:dyDescent="0.25">
      <c r="A482" s="12"/>
      <c r="B482" s="22" t="s">
        <v>146</v>
      </c>
      <c r="C482" s="28" t="s">
        <v>2</v>
      </c>
      <c r="D482" s="29" t="s">
        <v>158</v>
      </c>
      <c r="E482" s="30" t="s">
        <v>427</v>
      </c>
      <c r="F482" s="28" t="s">
        <v>145</v>
      </c>
      <c r="G482" s="23">
        <f t="shared" si="21"/>
        <v>1908.7</v>
      </c>
      <c r="H482" s="49">
        <v>1908700</v>
      </c>
      <c r="I482" s="23">
        <f t="shared" si="22"/>
        <v>1908.7</v>
      </c>
      <c r="J482" s="49">
        <v>1908700</v>
      </c>
      <c r="K482" s="24">
        <f t="shared" si="23"/>
        <v>100</v>
      </c>
      <c r="L482" s="6"/>
      <c r="M482" s="4"/>
      <c r="N482" s="3"/>
    </row>
    <row r="483" spans="1:14" x14ac:dyDescent="0.25">
      <c r="A483" s="12"/>
      <c r="B483" s="22" t="s">
        <v>521</v>
      </c>
      <c r="C483" s="28" t="s">
        <v>2</v>
      </c>
      <c r="D483" s="29" t="s">
        <v>158</v>
      </c>
      <c r="E483" s="30" t="s">
        <v>428</v>
      </c>
      <c r="F483" s="28"/>
      <c r="G483" s="23">
        <f t="shared" si="21"/>
        <v>4805.12</v>
      </c>
      <c r="H483" s="49">
        <v>4805120</v>
      </c>
      <c r="I483" s="23">
        <f t="shared" si="22"/>
        <v>4805.12</v>
      </c>
      <c r="J483" s="49">
        <v>4805120</v>
      </c>
      <c r="K483" s="24">
        <f t="shared" si="23"/>
        <v>100</v>
      </c>
      <c r="L483" s="6"/>
      <c r="M483" s="4"/>
      <c r="N483" s="3"/>
    </row>
    <row r="484" spans="1:14" ht="26.4" x14ac:dyDescent="0.25">
      <c r="A484" s="12"/>
      <c r="B484" s="22" t="s">
        <v>23</v>
      </c>
      <c r="C484" s="28" t="s">
        <v>2</v>
      </c>
      <c r="D484" s="29" t="s">
        <v>158</v>
      </c>
      <c r="E484" s="30" t="s">
        <v>428</v>
      </c>
      <c r="F484" s="28" t="s">
        <v>21</v>
      </c>
      <c r="G484" s="23">
        <f t="shared" si="21"/>
        <v>101.6</v>
      </c>
      <c r="H484" s="49">
        <v>101600</v>
      </c>
      <c r="I484" s="23">
        <f t="shared" si="22"/>
        <v>101.6</v>
      </c>
      <c r="J484" s="49">
        <v>101600</v>
      </c>
      <c r="K484" s="24">
        <f t="shared" si="23"/>
        <v>100</v>
      </c>
      <c r="L484" s="6"/>
      <c r="M484" s="4"/>
      <c r="N484" s="3"/>
    </row>
    <row r="485" spans="1:14" x14ac:dyDescent="0.25">
      <c r="A485" s="12"/>
      <c r="B485" s="22" t="s">
        <v>131</v>
      </c>
      <c r="C485" s="28" t="s">
        <v>2</v>
      </c>
      <c r="D485" s="29" t="s">
        <v>158</v>
      </c>
      <c r="E485" s="30" t="s">
        <v>428</v>
      </c>
      <c r="F485" s="28" t="s">
        <v>129</v>
      </c>
      <c r="G485" s="23">
        <f t="shared" si="21"/>
        <v>4572.38</v>
      </c>
      <c r="H485" s="49">
        <v>4572380</v>
      </c>
      <c r="I485" s="23">
        <f t="shared" si="22"/>
        <v>4572.38</v>
      </c>
      <c r="J485" s="49">
        <v>4572380</v>
      </c>
      <c r="K485" s="24">
        <f t="shared" si="23"/>
        <v>100</v>
      </c>
      <c r="L485" s="6"/>
      <c r="M485" s="4"/>
      <c r="N485" s="3"/>
    </row>
    <row r="486" spans="1:14" x14ac:dyDescent="0.25">
      <c r="A486" s="12"/>
      <c r="B486" s="22" t="s">
        <v>146</v>
      </c>
      <c r="C486" s="28" t="s">
        <v>2</v>
      </c>
      <c r="D486" s="29" t="s">
        <v>158</v>
      </c>
      <c r="E486" s="30" t="s">
        <v>428</v>
      </c>
      <c r="F486" s="28" t="s">
        <v>145</v>
      </c>
      <c r="G486" s="23">
        <f t="shared" si="21"/>
        <v>131.13999999999999</v>
      </c>
      <c r="H486" s="49">
        <v>131140</v>
      </c>
      <c r="I486" s="23">
        <f t="shared" si="22"/>
        <v>131.13999999999999</v>
      </c>
      <c r="J486" s="49">
        <v>131140</v>
      </c>
      <c r="K486" s="24">
        <f t="shared" si="23"/>
        <v>100</v>
      </c>
      <c r="L486" s="6"/>
      <c r="M486" s="4"/>
      <c r="N486" s="3"/>
    </row>
    <row r="487" spans="1:14" ht="118.8" x14ac:dyDescent="0.25">
      <c r="A487" s="12"/>
      <c r="B487" s="22" t="s">
        <v>164</v>
      </c>
      <c r="C487" s="28" t="s">
        <v>2</v>
      </c>
      <c r="D487" s="29" t="s">
        <v>158</v>
      </c>
      <c r="E487" s="30" t="s">
        <v>163</v>
      </c>
      <c r="F487" s="28"/>
      <c r="G487" s="23">
        <f t="shared" si="21"/>
        <v>8077.9</v>
      </c>
      <c r="H487" s="49">
        <v>8077900</v>
      </c>
      <c r="I487" s="23">
        <f t="shared" si="22"/>
        <v>8077.9</v>
      </c>
      <c r="J487" s="49">
        <v>8077900</v>
      </c>
      <c r="K487" s="24">
        <f t="shared" si="23"/>
        <v>100</v>
      </c>
      <c r="L487" s="6"/>
      <c r="M487" s="4"/>
      <c r="N487" s="3"/>
    </row>
    <row r="488" spans="1:14" ht="26.4" x14ac:dyDescent="0.25">
      <c r="A488" s="12"/>
      <c r="B488" s="22" t="s">
        <v>69</v>
      </c>
      <c r="C488" s="28" t="s">
        <v>2</v>
      </c>
      <c r="D488" s="29" t="s">
        <v>158</v>
      </c>
      <c r="E488" s="30" t="s">
        <v>163</v>
      </c>
      <c r="F488" s="28" t="s">
        <v>68</v>
      </c>
      <c r="G488" s="23">
        <f t="shared" si="21"/>
        <v>58.1</v>
      </c>
      <c r="H488" s="49">
        <v>58100</v>
      </c>
      <c r="I488" s="23">
        <f t="shared" si="22"/>
        <v>58.1</v>
      </c>
      <c r="J488" s="49">
        <v>58100</v>
      </c>
      <c r="K488" s="24">
        <f t="shared" si="23"/>
        <v>100</v>
      </c>
      <c r="L488" s="6"/>
      <c r="M488" s="4" t="s">
        <v>0</v>
      </c>
      <c r="N488" s="3"/>
    </row>
    <row r="489" spans="1:14" x14ac:dyDescent="0.25">
      <c r="A489" s="12"/>
      <c r="B489" s="22" t="s">
        <v>131</v>
      </c>
      <c r="C489" s="28" t="s">
        <v>2</v>
      </c>
      <c r="D489" s="29" t="s">
        <v>158</v>
      </c>
      <c r="E489" s="30" t="s">
        <v>163</v>
      </c>
      <c r="F489" s="28" t="s">
        <v>129</v>
      </c>
      <c r="G489" s="23">
        <f t="shared" si="21"/>
        <v>6619.8</v>
      </c>
      <c r="H489" s="49">
        <v>6619800</v>
      </c>
      <c r="I489" s="23">
        <f t="shared" si="22"/>
        <v>6619.8</v>
      </c>
      <c r="J489" s="49">
        <v>6619800</v>
      </c>
      <c r="K489" s="24">
        <f t="shared" si="23"/>
        <v>100</v>
      </c>
      <c r="L489" s="6"/>
      <c r="M489" s="4"/>
      <c r="N489" s="3"/>
    </row>
    <row r="490" spans="1:14" x14ac:dyDescent="0.25">
      <c r="A490" s="12"/>
      <c r="B490" s="22" t="s">
        <v>146</v>
      </c>
      <c r="C490" s="28" t="s">
        <v>2</v>
      </c>
      <c r="D490" s="29" t="s">
        <v>158</v>
      </c>
      <c r="E490" s="30" t="s">
        <v>163</v>
      </c>
      <c r="F490" s="28" t="s">
        <v>145</v>
      </c>
      <c r="G490" s="23">
        <f t="shared" si="21"/>
        <v>1400</v>
      </c>
      <c r="H490" s="49">
        <v>1400000</v>
      </c>
      <c r="I490" s="23">
        <f t="shared" si="22"/>
        <v>1400</v>
      </c>
      <c r="J490" s="49">
        <v>1400000</v>
      </c>
      <c r="K490" s="24">
        <f t="shared" si="23"/>
        <v>100</v>
      </c>
      <c r="L490" s="6"/>
      <c r="M490" s="4"/>
      <c r="N490" s="3"/>
    </row>
    <row r="491" spans="1:14" ht="145.19999999999999" x14ac:dyDescent="0.25">
      <c r="A491" s="12"/>
      <c r="B491" s="22" t="s">
        <v>591</v>
      </c>
      <c r="C491" s="28" t="s">
        <v>2</v>
      </c>
      <c r="D491" s="29" t="s">
        <v>158</v>
      </c>
      <c r="E491" s="30" t="s">
        <v>162</v>
      </c>
      <c r="F491" s="28"/>
      <c r="G491" s="23">
        <f t="shared" si="21"/>
        <v>19877.900000000001</v>
      </c>
      <c r="H491" s="49">
        <v>19877900</v>
      </c>
      <c r="I491" s="23">
        <f t="shared" si="22"/>
        <v>19877.900000000001</v>
      </c>
      <c r="J491" s="49">
        <v>19877900</v>
      </c>
      <c r="K491" s="24">
        <f t="shared" si="23"/>
        <v>100</v>
      </c>
      <c r="L491" s="6"/>
      <c r="M491" s="4"/>
      <c r="N491" s="3"/>
    </row>
    <row r="492" spans="1:14" x14ac:dyDescent="0.25">
      <c r="A492" s="12"/>
      <c r="B492" s="22" t="s">
        <v>131</v>
      </c>
      <c r="C492" s="28" t="s">
        <v>2</v>
      </c>
      <c r="D492" s="29" t="s">
        <v>158</v>
      </c>
      <c r="E492" s="30" t="s">
        <v>162</v>
      </c>
      <c r="F492" s="28" t="s">
        <v>129</v>
      </c>
      <c r="G492" s="23">
        <f t="shared" si="21"/>
        <v>15371.7</v>
      </c>
      <c r="H492" s="49">
        <v>15371700</v>
      </c>
      <c r="I492" s="23">
        <f t="shared" si="22"/>
        <v>15371.7</v>
      </c>
      <c r="J492" s="49">
        <v>15371700</v>
      </c>
      <c r="K492" s="24">
        <f t="shared" si="23"/>
        <v>100</v>
      </c>
      <c r="L492" s="6"/>
      <c r="M492" s="4"/>
      <c r="N492" s="3"/>
    </row>
    <row r="493" spans="1:14" x14ac:dyDescent="0.25">
      <c r="A493" s="12"/>
      <c r="B493" s="22" t="s">
        <v>146</v>
      </c>
      <c r="C493" s="28" t="s">
        <v>2</v>
      </c>
      <c r="D493" s="29" t="s">
        <v>158</v>
      </c>
      <c r="E493" s="30" t="s">
        <v>162</v>
      </c>
      <c r="F493" s="28" t="s">
        <v>145</v>
      </c>
      <c r="G493" s="23">
        <f t="shared" si="21"/>
        <v>4506.2</v>
      </c>
      <c r="H493" s="49">
        <v>4506200</v>
      </c>
      <c r="I493" s="23">
        <f t="shared" si="22"/>
        <v>4506.2</v>
      </c>
      <c r="J493" s="49">
        <v>4506200</v>
      </c>
      <c r="K493" s="24">
        <f t="shared" si="23"/>
        <v>100</v>
      </c>
      <c r="L493" s="6"/>
      <c r="M493" s="4"/>
      <c r="N493" s="3"/>
    </row>
    <row r="494" spans="1:14" ht="158.4" x14ac:dyDescent="0.25">
      <c r="A494" s="12"/>
      <c r="B494" s="22" t="s">
        <v>404</v>
      </c>
      <c r="C494" s="28" t="s">
        <v>2</v>
      </c>
      <c r="D494" s="29" t="s">
        <v>158</v>
      </c>
      <c r="E494" s="30" t="s">
        <v>161</v>
      </c>
      <c r="F494" s="28"/>
      <c r="G494" s="23">
        <f t="shared" si="21"/>
        <v>1650.7</v>
      </c>
      <c r="H494" s="49">
        <v>1650700</v>
      </c>
      <c r="I494" s="23">
        <f t="shared" si="22"/>
        <v>1650.7</v>
      </c>
      <c r="J494" s="49">
        <v>1650700</v>
      </c>
      <c r="K494" s="24">
        <f t="shared" si="23"/>
        <v>100</v>
      </c>
      <c r="L494" s="6"/>
      <c r="M494" s="4" t="s">
        <v>0</v>
      </c>
      <c r="N494" s="3"/>
    </row>
    <row r="495" spans="1:14" x14ac:dyDescent="0.25">
      <c r="A495" s="12"/>
      <c r="B495" s="22" t="s">
        <v>71</v>
      </c>
      <c r="C495" s="28" t="s">
        <v>2</v>
      </c>
      <c r="D495" s="29" t="s">
        <v>158</v>
      </c>
      <c r="E495" s="30" t="s">
        <v>161</v>
      </c>
      <c r="F495" s="28" t="s">
        <v>70</v>
      </c>
      <c r="G495" s="23">
        <f t="shared" si="21"/>
        <v>4.7320000000000002</v>
      </c>
      <c r="H495" s="49">
        <v>4732</v>
      </c>
      <c r="I495" s="23">
        <f t="shared" si="22"/>
        <v>4.7320000000000002</v>
      </c>
      <c r="J495" s="49">
        <v>4732</v>
      </c>
      <c r="K495" s="24">
        <f t="shared" si="23"/>
        <v>100</v>
      </c>
      <c r="L495" s="6"/>
      <c r="M495" s="4"/>
      <c r="N495" s="3"/>
    </row>
    <row r="496" spans="1:14" ht="39.6" x14ac:dyDescent="0.25">
      <c r="A496" s="12"/>
      <c r="B496" s="22" t="s">
        <v>67</v>
      </c>
      <c r="C496" s="28" t="s">
        <v>2</v>
      </c>
      <c r="D496" s="29" t="s">
        <v>158</v>
      </c>
      <c r="E496" s="30" t="s">
        <v>161</v>
      </c>
      <c r="F496" s="28" t="s">
        <v>66</v>
      </c>
      <c r="G496" s="23">
        <f t="shared" si="21"/>
        <v>1.4290699999999998</v>
      </c>
      <c r="H496" s="49">
        <v>1429.07</v>
      </c>
      <c r="I496" s="23">
        <f t="shared" si="22"/>
        <v>1.4290699999999998</v>
      </c>
      <c r="J496" s="49">
        <v>1429.07</v>
      </c>
      <c r="K496" s="24">
        <f t="shared" si="23"/>
        <v>100</v>
      </c>
      <c r="L496" s="6"/>
      <c r="M496" s="4"/>
      <c r="N496" s="3"/>
    </row>
    <row r="497" spans="1:14" x14ac:dyDescent="0.25">
      <c r="A497" s="12"/>
      <c r="B497" s="22" t="s">
        <v>131</v>
      </c>
      <c r="C497" s="28" t="s">
        <v>2</v>
      </c>
      <c r="D497" s="29" t="s">
        <v>158</v>
      </c>
      <c r="E497" s="30" t="s">
        <v>161</v>
      </c>
      <c r="F497" s="28" t="s">
        <v>129</v>
      </c>
      <c r="G497" s="23">
        <f t="shared" si="21"/>
        <v>970.84378000000004</v>
      </c>
      <c r="H497" s="49">
        <v>970843.78</v>
      </c>
      <c r="I497" s="23">
        <f t="shared" si="22"/>
        <v>970.84378000000004</v>
      </c>
      <c r="J497" s="49">
        <v>970843.78</v>
      </c>
      <c r="K497" s="24">
        <f t="shared" si="23"/>
        <v>100</v>
      </c>
      <c r="L497" s="6"/>
      <c r="M497" s="4" t="s">
        <v>0</v>
      </c>
      <c r="N497" s="3"/>
    </row>
    <row r="498" spans="1:14" x14ac:dyDescent="0.25">
      <c r="A498" s="12"/>
      <c r="B498" s="22" t="s">
        <v>146</v>
      </c>
      <c r="C498" s="28" t="s">
        <v>2</v>
      </c>
      <c r="D498" s="29" t="s">
        <v>158</v>
      </c>
      <c r="E498" s="30" t="s">
        <v>161</v>
      </c>
      <c r="F498" s="28" t="s">
        <v>145</v>
      </c>
      <c r="G498" s="23">
        <f t="shared" si="21"/>
        <v>673.69515000000001</v>
      </c>
      <c r="H498" s="49">
        <v>673695.15</v>
      </c>
      <c r="I498" s="23">
        <f t="shared" si="22"/>
        <v>673.69515000000001</v>
      </c>
      <c r="J498" s="49">
        <v>673695.15</v>
      </c>
      <c r="K498" s="24">
        <f t="shared" si="23"/>
        <v>100</v>
      </c>
      <c r="L498" s="6"/>
      <c r="M498" s="4"/>
      <c r="N498" s="3"/>
    </row>
    <row r="499" spans="1:14" ht="39.6" x14ac:dyDescent="0.25">
      <c r="A499" s="12"/>
      <c r="B499" s="22" t="s">
        <v>342</v>
      </c>
      <c r="C499" s="28" t="s">
        <v>2</v>
      </c>
      <c r="D499" s="29" t="s">
        <v>158</v>
      </c>
      <c r="E499" s="30" t="s">
        <v>592</v>
      </c>
      <c r="F499" s="28"/>
      <c r="G499" s="23">
        <f t="shared" si="21"/>
        <v>2710</v>
      </c>
      <c r="H499" s="49">
        <v>2710000</v>
      </c>
      <c r="I499" s="23">
        <f t="shared" si="22"/>
        <v>2710</v>
      </c>
      <c r="J499" s="49">
        <v>2710000</v>
      </c>
      <c r="K499" s="24">
        <f t="shared" si="23"/>
        <v>100</v>
      </c>
      <c r="L499" s="6"/>
      <c r="M499" s="4" t="s">
        <v>0</v>
      </c>
      <c r="N499" s="3"/>
    </row>
    <row r="500" spans="1:14" x14ac:dyDescent="0.25">
      <c r="A500" s="12"/>
      <c r="B500" s="22" t="s">
        <v>131</v>
      </c>
      <c r="C500" s="28" t="s">
        <v>2</v>
      </c>
      <c r="D500" s="29" t="s">
        <v>158</v>
      </c>
      <c r="E500" s="30" t="s">
        <v>592</v>
      </c>
      <c r="F500" s="28" t="s">
        <v>129</v>
      </c>
      <c r="G500" s="23">
        <f t="shared" si="21"/>
        <v>930</v>
      </c>
      <c r="H500" s="49">
        <v>930000</v>
      </c>
      <c r="I500" s="23">
        <f t="shared" si="22"/>
        <v>930</v>
      </c>
      <c r="J500" s="49">
        <v>930000</v>
      </c>
      <c r="K500" s="24">
        <f t="shared" si="23"/>
        <v>100</v>
      </c>
      <c r="L500" s="6"/>
      <c r="M500" s="4"/>
      <c r="N500" s="3"/>
    </row>
    <row r="501" spans="1:14" x14ac:dyDescent="0.25">
      <c r="A501" s="12"/>
      <c r="B501" s="22" t="s">
        <v>146</v>
      </c>
      <c r="C501" s="28" t="s">
        <v>2</v>
      </c>
      <c r="D501" s="29" t="s">
        <v>158</v>
      </c>
      <c r="E501" s="30" t="s">
        <v>592</v>
      </c>
      <c r="F501" s="28" t="s">
        <v>145</v>
      </c>
      <c r="G501" s="23">
        <f t="shared" si="21"/>
        <v>1780</v>
      </c>
      <c r="H501" s="49">
        <v>1780000</v>
      </c>
      <c r="I501" s="23">
        <f t="shared" si="22"/>
        <v>1780</v>
      </c>
      <c r="J501" s="49">
        <v>1780000</v>
      </c>
      <c r="K501" s="24">
        <f t="shared" si="23"/>
        <v>100</v>
      </c>
      <c r="L501" s="6"/>
      <c r="M501" s="4" t="s">
        <v>0</v>
      </c>
      <c r="N501" s="3"/>
    </row>
    <row r="502" spans="1:14" ht="92.4" x14ac:dyDescent="0.25">
      <c r="A502" s="12"/>
      <c r="B502" s="22" t="s">
        <v>429</v>
      </c>
      <c r="C502" s="28" t="s">
        <v>2</v>
      </c>
      <c r="D502" s="29" t="s">
        <v>158</v>
      </c>
      <c r="E502" s="30" t="s">
        <v>430</v>
      </c>
      <c r="F502" s="28"/>
      <c r="G502" s="23">
        <f t="shared" si="21"/>
        <v>328.6</v>
      </c>
      <c r="H502" s="49">
        <v>328600</v>
      </c>
      <c r="I502" s="23">
        <f t="shared" si="22"/>
        <v>328.6</v>
      </c>
      <c r="J502" s="49">
        <v>328600</v>
      </c>
      <c r="K502" s="24">
        <f t="shared" si="23"/>
        <v>100</v>
      </c>
      <c r="L502" s="6"/>
      <c r="M502" s="4"/>
      <c r="N502" s="3"/>
    </row>
    <row r="503" spans="1:14" x14ac:dyDescent="0.25">
      <c r="A503" s="12"/>
      <c r="B503" s="22" t="s">
        <v>131</v>
      </c>
      <c r="C503" s="28" t="s">
        <v>2</v>
      </c>
      <c r="D503" s="29" t="s">
        <v>158</v>
      </c>
      <c r="E503" s="30" t="s">
        <v>430</v>
      </c>
      <c r="F503" s="28" t="s">
        <v>129</v>
      </c>
      <c r="G503" s="23">
        <f t="shared" si="21"/>
        <v>328.6</v>
      </c>
      <c r="H503" s="49">
        <v>328600</v>
      </c>
      <c r="I503" s="23">
        <f t="shared" si="22"/>
        <v>328.6</v>
      </c>
      <c r="J503" s="49">
        <v>328600</v>
      </c>
      <c r="K503" s="24">
        <f t="shared" si="23"/>
        <v>100</v>
      </c>
      <c r="L503" s="6"/>
      <c r="M503" s="4"/>
      <c r="N503" s="3"/>
    </row>
    <row r="504" spans="1:14" ht="105.6" x14ac:dyDescent="0.25">
      <c r="A504" s="12"/>
      <c r="B504" s="22" t="s">
        <v>593</v>
      </c>
      <c r="C504" s="28" t="s">
        <v>2</v>
      </c>
      <c r="D504" s="29" t="s">
        <v>158</v>
      </c>
      <c r="E504" s="30" t="s">
        <v>594</v>
      </c>
      <c r="F504" s="28"/>
      <c r="G504" s="23">
        <f t="shared" si="21"/>
        <v>31048.3</v>
      </c>
      <c r="H504" s="49">
        <v>31048300</v>
      </c>
      <c r="I504" s="23">
        <f t="shared" si="22"/>
        <v>31048.3</v>
      </c>
      <c r="J504" s="49">
        <v>31048300</v>
      </c>
      <c r="K504" s="24">
        <f t="shared" si="23"/>
        <v>100</v>
      </c>
      <c r="L504" s="6"/>
      <c r="M504" s="4" t="s">
        <v>0</v>
      </c>
      <c r="N504" s="3"/>
    </row>
    <row r="505" spans="1:14" x14ac:dyDescent="0.25">
      <c r="A505" s="12"/>
      <c r="B505" s="22" t="s">
        <v>131</v>
      </c>
      <c r="C505" s="28" t="s">
        <v>2</v>
      </c>
      <c r="D505" s="29" t="s">
        <v>158</v>
      </c>
      <c r="E505" s="30" t="s">
        <v>594</v>
      </c>
      <c r="F505" s="28" t="s">
        <v>129</v>
      </c>
      <c r="G505" s="23">
        <f t="shared" si="21"/>
        <v>23146.697</v>
      </c>
      <c r="H505" s="49">
        <v>23146697</v>
      </c>
      <c r="I505" s="23">
        <f t="shared" si="22"/>
        <v>23146.697</v>
      </c>
      <c r="J505" s="49">
        <v>23146697</v>
      </c>
      <c r="K505" s="24">
        <f t="shared" si="23"/>
        <v>100</v>
      </c>
      <c r="L505" s="6"/>
      <c r="M505" s="4"/>
      <c r="N505" s="3"/>
    </row>
    <row r="506" spans="1:14" x14ac:dyDescent="0.25">
      <c r="A506" s="12"/>
      <c r="B506" s="22" t="s">
        <v>146</v>
      </c>
      <c r="C506" s="28" t="s">
        <v>2</v>
      </c>
      <c r="D506" s="29" t="s">
        <v>158</v>
      </c>
      <c r="E506" s="30" t="s">
        <v>594</v>
      </c>
      <c r="F506" s="28" t="s">
        <v>145</v>
      </c>
      <c r="G506" s="23">
        <f t="shared" si="21"/>
        <v>7901.6030000000001</v>
      </c>
      <c r="H506" s="49">
        <v>7901603</v>
      </c>
      <c r="I506" s="23">
        <f t="shared" si="22"/>
        <v>7901.6030000000001</v>
      </c>
      <c r="J506" s="49">
        <v>7901603</v>
      </c>
      <c r="K506" s="24">
        <f t="shared" si="23"/>
        <v>100</v>
      </c>
      <c r="L506" s="6"/>
      <c r="M506" s="4" t="s">
        <v>0</v>
      </c>
      <c r="N506" s="3"/>
    </row>
    <row r="507" spans="1:14" ht="52.8" x14ac:dyDescent="0.25">
      <c r="A507" s="12"/>
      <c r="B507" s="22" t="s">
        <v>431</v>
      </c>
      <c r="C507" s="28" t="s">
        <v>2</v>
      </c>
      <c r="D507" s="29" t="s">
        <v>158</v>
      </c>
      <c r="E507" s="30" t="s">
        <v>432</v>
      </c>
      <c r="F507" s="28"/>
      <c r="G507" s="23">
        <f t="shared" si="21"/>
        <v>16778.400000000001</v>
      </c>
      <c r="H507" s="49">
        <v>16778400</v>
      </c>
      <c r="I507" s="23">
        <f t="shared" si="22"/>
        <v>16778.3</v>
      </c>
      <c r="J507" s="49">
        <v>16778300</v>
      </c>
      <c r="K507" s="24">
        <f t="shared" si="23"/>
        <v>99.999403995613392</v>
      </c>
      <c r="L507" s="6"/>
      <c r="M507" s="4"/>
      <c r="N507" s="3"/>
    </row>
    <row r="508" spans="1:14" x14ac:dyDescent="0.25">
      <c r="A508" s="12"/>
      <c r="B508" s="22" t="s">
        <v>131</v>
      </c>
      <c r="C508" s="28" t="s">
        <v>2</v>
      </c>
      <c r="D508" s="29" t="s">
        <v>158</v>
      </c>
      <c r="E508" s="30" t="s">
        <v>432</v>
      </c>
      <c r="F508" s="28" t="s">
        <v>129</v>
      </c>
      <c r="G508" s="23">
        <f t="shared" si="21"/>
        <v>14002.2</v>
      </c>
      <c r="H508" s="49">
        <v>14002200</v>
      </c>
      <c r="I508" s="23">
        <f t="shared" si="22"/>
        <v>14002.1</v>
      </c>
      <c r="J508" s="49">
        <v>14002100</v>
      </c>
      <c r="K508" s="24">
        <f t="shared" si="23"/>
        <v>99.999285826512974</v>
      </c>
      <c r="L508" s="6"/>
      <c r="M508" s="4"/>
      <c r="N508" s="3"/>
    </row>
    <row r="509" spans="1:14" x14ac:dyDescent="0.25">
      <c r="A509" s="12"/>
      <c r="B509" s="22" t="s">
        <v>146</v>
      </c>
      <c r="C509" s="28" t="s">
        <v>2</v>
      </c>
      <c r="D509" s="29" t="s">
        <v>158</v>
      </c>
      <c r="E509" s="30" t="s">
        <v>432</v>
      </c>
      <c r="F509" s="28" t="s">
        <v>145</v>
      </c>
      <c r="G509" s="23">
        <f t="shared" si="21"/>
        <v>2776.2</v>
      </c>
      <c r="H509" s="49">
        <v>2776200</v>
      </c>
      <c r="I509" s="23">
        <f t="shared" si="22"/>
        <v>2776.2</v>
      </c>
      <c r="J509" s="49">
        <v>2776200</v>
      </c>
      <c r="K509" s="24">
        <f t="shared" si="23"/>
        <v>100</v>
      </c>
      <c r="L509" s="6"/>
      <c r="M509" s="4"/>
      <c r="N509" s="3"/>
    </row>
    <row r="510" spans="1:14" x14ac:dyDescent="0.25">
      <c r="A510" s="12"/>
      <c r="B510" s="22" t="s">
        <v>595</v>
      </c>
      <c r="C510" s="28" t="s">
        <v>2</v>
      </c>
      <c r="D510" s="29" t="s">
        <v>158</v>
      </c>
      <c r="E510" s="30" t="s">
        <v>596</v>
      </c>
      <c r="F510" s="28"/>
      <c r="G510" s="23">
        <f t="shared" si="21"/>
        <v>42761.7</v>
      </c>
      <c r="H510" s="49">
        <v>42761700</v>
      </c>
      <c r="I510" s="23">
        <f t="shared" si="22"/>
        <v>42761.7</v>
      </c>
      <c r="J510" s="49">
        <v>42761700</v>
      </c>
      <c r="K510" s="24">
        <f t="shared" si="23"/>
        <v>100</v>
      </c>
      <c r="L510" s="6"/>
      <c r="M510" s="4" t="s">
        <v>0</v>
      </c>
      <c r="N510" s="3"/>
    </row>
    <row r="511" spans="1:14" ht="52.8" x14ac:dyDescent="0.25">
      <c r="A511" s="12"/>
      <c r="B511" s="22" t="s">
        <v>461</v>
      </c>
      <c r="C511" s="28" t="s">
        <v>2</v>
      </c>
      <c r="D511" s="29" t="s">
        <v>158</v>
      </c>
      <c r="E511" s="30" t="s">
        <v>597</v>
      </c>
      <c r="F511" s="28"/>
      <c r="G511" s="23">
        <f t="shared" si="21"/>
        <v>3233</v>
      </c>
      <c r="H511" s="49">
        <v>3233000</v>
      </c>
      <c r="I511" s="23">
        <f t="shared" si="22"/>
        <v>3233</v>
      </c>
      <c r="J511" s="49">
        <v>3233000</v>
      </c>
      <c r="K511" s="24">
        <f t="shared" si="23"/>
        <v>100</v>
      </c>
      <c r="L511" s="6"/>
      <c r="M511" s="4"/>
      <c r="N511" s="3"/>
    </row>
    <row r="512" spans="1:14" x14ac:dyDescent="0.25">
      <c r="A512" s="12"/>
      <c r="B512" s="22" t="s">
        <v>131</v>
      </c>
      <c r="C512" s="28" t="s">
        <v>2</v>
      </c>
      <c r="D512" s="29" t="s">
        <v>158</v>
      </c>
      <c r="E512" s="30" t="s">
        <v>597</v>
      </c>
      <c r="F512" s="28" t="s">
        <v>129</v>
      </c>
      <c r="G512" s="23">
        <f t="shared" si="21"/>
        <v>2951.88</v>
      </c>
      <c r="H512" s="49">
        <v>2951880</v>
      </c>
      <c r="I512" s="23">
        <f t="shared" si="22"/>
        <v>2951.88</v>
      </c>
      <c r="J512" s="49">
        <v>2951880</v>
      </c>
      <c r="K512" s="24">
        <f t="shared" si="23"/>
        <v>100</v>
      </c>
      <c r="L512" s="6"/>
      <c r="M512" s="4"/>
      <c r="N512" s="3"/>
    </row>
    <row r="513" spans="1:14" x14ac:dyDescent="0.25">
      <c r="A513" s="12"/>
      <c r="B513" s="22" t="s">
        <v>146</v>
      </c>
      <c r="C513" s="28" t="s">
        <v>2</v>
      </c>
      <c r="D513" s="29" t="s">
        <v>158</v>
      </c>
      <c r="E513" s="30" t="s">
        <v>597</v>
      </c>
      <c r="F513" s="28" t="s">
        <v>145</v>
      </c>
      <c r="G513" s="23">
        <f t="shared" si="21"/>
        <v>281.12</v>
      </c>
      <c r="H513" s="49">
        <v>281120</v>
      </c>
      <c r="I513" s="23">
        <f t="shared" si="22"/>
        <v>281.12</v>
      </c>
      <c r="J513" s="49">
        <v>281120</v>
      </c>
      <c r="K513" s="24">
        <f t="shared" si="23"/>
        <v>100</v>
      </c>
      <c r="L513" s="6"/>
      <c r="M513" s="4"/>
      <c r="N513" s="3"/>
    </row>
    <row r="514" spans="1:14" ht="158.4" x14ac:dyDescent="0.25">
      <c r="A514" s="12"/>
      <c r="B514" s="22" t="s">
        <v>598</v>
      </c>
      <c r="C514" s="28" t="s">
        <v>2</v>
      </c>
      <c r="D514" s="29" t="s">
        <v>158</v>
      </c>
      <c r="E514" s="30" t="s">
        <v>599</v>
      </c>
      <c r="F514" s="28"/>
      <c r="G514" s="23">
        <f t="shared" si="21"/>
        <v>39528.699999999997</v>
      </c>
      <c r="H514" s="49">
        <v>39528700</v>
      </c>
      <c r="I514" s="23">
        <f t="shared" si="22"/>
        <v>39528.699999999997</v>
      </c>
      <c r="J514" s="49">
        <v>39528700</v>
      </c>
      <c r="K514" s="24">
        <f t="shared" si="23"/>
        <v>100</v>
      </c>
      <c r="L514" s="6"/>
      <c r="M514" s="4"/>
      <c r="N514" s="3"/>
    </row>
    <row r="515" spans="1:14" x14ac:dyDescent="0.25">
      <c r="A515" s="12"/>
      <c r="B515" s="22" t="s">
        <v>131</v>
      </c>
      <c r="C515" s="28" t="s">
        <v>2</v>
      </c>
      <c r="D515" s="29" t="s">
        <v>158</v>
      </c>
      <c r="E515" s="30" t="s">
        <v>599</v>
      </c>
      <c r="F515" s="28" t="s">
        <v>129</v>
      </c>
      <c r="G515" s="23">
        <f t="shared" si="21"/>
        <v>30693.18</v>
      </c>
      <c r="H515" s="49">
        <v>30693180</v>
      </c>
      <c r="I515" s="23">
        <f t="shared" si="22"/>
        <v>30693.18</v>
      </c>
      <c r="J515" s="49">
        <v>30693180</v>
      </c>
      <c r="K515" s="24">
        <f t="shared" si="23"/>
        <v>100</v>
      </c>
      <c r="L515" s="6"/>
      <c r="M515" s="4" t="s">
        <v>0</v>
      </c>
      <c r="N515" s="3"/>
    </row>
    <row r="516" spans="1:14" x14ac:dyDescent="0.25">
      <c r="A516" s="12"/>
      <c r="B516" s="22" t="s">
        <v>146</v>
      </c>
      <c r="C516" s="28" t="s">
        <v>2</v>
      </c>
      <c r="D516" s="29" t="s">
        <v>158</v>
      </c>
      <c r="E516" s="30" t="s">
        <v>599</v>
      </c>
      <c r="F516" s="28" t="s">
        <v>145</v>
      </c>
      <c r="G516" s="23">
        <f t="shared" si="21"/>
        <v>8835.52</v>
      </c>
      <c r="H516" s="49">
        <v>8835520</v>
      </c>
      <c r="I516" s="23">
        <f t="shared" si="22"/>
        <v>8835.52</v>
      </c>
      <c r="J516" s="49">
        <v>8835520</v>
      </c>
      <c r="K516" s="24">
        <f t="shared" si="23"/>
        <v>100</v>
      </c>
      <c r="L516" s="6"/>
      <c r="M516" s="4"/>
      <c r="N516" s="3"/>
    </row>
    <row r="517" spans="1:14" ht="26.4" x14ac:dyDescent="0.25">
      <c r="A517" s="12"/>
      <c r="B517" s="22" t="s">
        <v>482</v>
      </c>
      <c r="C517" s="28" t="s">
        <v>2</v>
      </c>
      <c r="D517" s="29" t="s">
        <v>158</v>
      </c>
      <c r="E517" s="30" t="s">
        <v>81</v>
      </c>
      <c r="F517" s="28"/>
      <c r="G517" s="23">
        <f t="shared" si="21"/>
        <v>27201.599999999999</v>
      </c>
      <c r="H517" s="49">
        <v>27201600</v>
      </c>
      <c r="I517" s="23">
        <f t="shared" si="22"/>
        <v>27201.599999999999</v>
      </c>
      <c r="J517" s="49">
        <v>27201600</v>
      </c>
      <c r="K517" s="24">
        <f t="shared" si="23"/>
        <v>100</v>
      </c>
      <c r="L517" s="6"/>
      <c r="M517" s="4"/>
      <c r="N517" s="3"/>
    </row>
    <row r="518" spans="1:14" ht="26.4" x14ac:dyDescent="0.25">
      <c r="A518" s="12"/>
      <c r="B518" s="22" t="s">
        <v>483</v>
      </c>
      <c r="C518" s="28" t="s">
        <v>2</v>
      </c>
      <c r="D518" s="29" t="s">
        <v>158</v>
      </c>
      <c r="E518" s="30" t="s">
        <v>80</v>
      </c>
      <c r="F518" s="28"/>
      <c r="G518" s="23">
        <f t="shared" si="21"/>
        <v>27201.599999999999</v>
      </c>
      <c r="H518" s="49">
        <v>27201600</v>
      </c>
      <c r="I518" s="23">
        <f t="shared" si="22"/>
        <v>27201.599999999999</v>
      </c>
      <c r="J518" s="49">
        <v>27201600</v>
      </c>
      <c r="K518" s="24">
        <f t="shared" si="23"/>
        <v>100</v>
      </c>
      <c r="L518" s="6"/>
      <c r="M518" s="4"/>
      <c r="N518" s="3"/>
    </row>
    <row r="519" spans="1:14" x14ac:dyDescent="0.25">
      <c r="A519" s="12"/>
      <c r="B519" s="22" t="s">
        <v>484</v>
      </c>
      <c r="C519" s="28" t="s">
        <v>2</v>
      </c>
      <c r="D519" s="29" t="s">
        <v>158</v>
      </c>
      <c r="E519" s="30" t="s">
        <v>79</v>
      </c>
      <c r="F519" s="28"/>
      <c r="G519" s="23">
        <f t="shared" si="21"/>
        <v>27201.599999999999</v>
      </c>
      <c r="H519" s="49">
        <v>27201600</v>
      </c>
      <c r="I519" s="23">
        <f t="shared" si="22"/>
        <v>27201.599999999999</v>
      </c>
      <c r="J519" s="49">
        <v>27201600</v>
      </c>
      <c r="K519" s="24">
        <f t="shared" si="23"/>
        <v>100</v>
      </c>
      <c r="L519" s="6"/>
      <c r="M519" s="4"/>
      <c r="N519" s="3"/>
    </row>
    <row r="520" spans="1:14" x14ac:dyDescent="0.25">
      <c r="A520" s="12"/>
      <c r="B520" s="22" t="s">
        <v>131</v>
      </c>
      <c r="C520" s="28" t="s">
        <v>2</v>
      </c>
      <c r="D520" s="29" t="s">
        <v>158</v>
      </c>
      <c r="E520" s="30" t="s">
        <v>79</v>
      </c>
      <c r="F520" s="28" t="s">
        <v>129</v>
      </c>
      <c r="G520" s="23">
        <f t="shared" si="21"/>
        <v>23870.400000000001</v>
      </c>
      <c r="H520" s="49">
        <v>23870400</v>
      </c>
      <c r="I520" s="23">
        <f t="shared" si="22"/>
        <v>23870.400000000001</v>
      </c>
      <c r="J520" s="49">
        <v>23870400</v>
      </c>
      <c r="K520" s="24">
        <f t="shared" si="23"/>
        <v>100</v>
      </c>
      <c r="L520" s="6"/>
      <c r="M520" s="4"/>
      <c r="N520" s="3"/>
    </row>
    <row r="521" spans="1:14" x14ac:dyDescent="0.25">
      <c r="A521" s="12"/>
      <c r="B521" s="22" t="s">
        <v>146</v>
      </c>
      <c r="C521" s="28" t="s">
        <v>2</v>
      </c>
      <c r="D521" s="29" t="s">
        <v>158</v>
      </c>
      <c r="E521" s="30" t="s">
        <v>79</v>
      </c>
      <c r="F521" s="28" t="s">
        <v>145</v>
      </c>
      <c r="G521" s="23">
        <f t="shared" si="21"/>
        <v>3331.2</v>
      </c>
      <c r="H521" s="49">
        <v>3331200</v>
      </c>
      <c r="I521" s="23">
        <f t="shared" si="22"/>
        <v>3331.2</v>
      </c>
      <c r="J521" s="49">
        <v>3331200</v>
      </c>
      <c r="K521" s="24">
        <f t="shared" si="23"/>
        <v>100</v>
      </c>
      <c r="L521" s="6"/>
      <c r="M521" s="4" t="s">
        <v>0</v>
      </c>
      <c r="N521" s="3"/>
    </row>
    <row r="522" spans="1:14" ht="26.4" x14ac:dyDescent="0.25">
      <c r="A522" s="12"/>
      <c r="B522" s="22" t="s">
        <v>532</v>
      </c>
      <c r="C522" s="28" t="s">
        <v>2</v>
      </c>
      <c r="D522" s="29" t="s">
        <v>158</v>
      </c>
      <c r="E522" s="30" t="s">
        <v>411</v>
      </c>
      <c r="F522" s="28"/>
      <c r="G522" s="23">
        <f t="shared" si="21"/>
        <v>500</v>
      </c>
      <c r="H522" s="49">
        <v>500000</v>
      </c>
      <c r="I522" s="23">
        <f t="shared" si="22"/>
        <v>500</v>
      </c>
      <c r="J522" s="49">
        <v>500000</v>
      </c>
      <c r="K522" s="24">
        <f t="shared" si="23"/>
        <v>100</v>
      </c>
      <c r="L522" s="6"/>
      <c r="M522" s="4" t="s">
        <v>0</v>
      </c>
      <c r="N522" s="3"/>
    </row>
    <row r="523" spans="1:14" ht="26.4" x14ac:dyDescent="0.25">
      <c r="A523" s="12"/>
      <c r="B523" s="22" t="s">
        <v>412</v>
      </c>
      <c r="C523" s="28" t="s">
        <v>2</v>
      </c>
      <c r="D523" s="29" t="s">
        <v>158</v>
      </c>
      <c r="E523" s="30" t="s">
        <v>413</v>
      </c>
      <c r="F523" s="28"/>
      <c r="G523" s="23">
        <f t="shared" si="21"/>
        <v>500</v>
      </c>
      <c r="H523" s="49">
        <v>500000</v>
      </c>
      <c r="I523" s="23">
        <f t="shared" si="22"/>
        <v>500</v>
      </c>
      <c r="J523" s="49">
        <v>500000</v>
      </c>
      <c r="K523" s="24">
        <f t="shared" si="23"/>
        <v>100</v>
      </c>
      <c r="L523" s="6"/>
      <c r="M523" s="4" t="s">
        <v>0</v>
      </c>
      <c r="N523" s="3"/>
    </row>
    <row r="524" spans="1:14" x14ac:dyDescent="0.25">
      <c r="A524" s="12"/>
      <c r="B524" s="22" t="s">
        <v>167</v>
      </c>
      <c r="C524" s="28" t="s">
        <v>2</v>
      </c>
      <c r="D524" s="29" t="s">
        <v>158</v>
      </c>
      <c r="E524" s="30" t="s">
        <v>414</v>
      </c>
      <c r="F524" s="28"/>
      <c r="G524" s="23">
        <f t="shared" si="21"/>
        <v>500</v>
      </c>
      <c r="H524" s="49">
        <v>500000</v>
      </c>
      <c r="I524" s="23">
        <f t="shared" si="22"/>
        <v>500</v>
      </c>
      <c r="J524" s="49">
        <v>500000</v>
      </c>
      <c r="K524" s="24">
        <f t="shared" si="23"/>
        <v>100</v>
      </c>
      <c r="L524" s="6"/>
      <c r="M524" s="4" t="s">
        <v>0</v>
      </c>
      <c r="N524" s="3"/>
    </row>
    <row r="525" spans="1:14" x14ac:dyDescent="0.25">
      <c r="A525" s="12"/>
      <c r="B525" s="22" t="s">
        <v>146</v>
      </c>
      <c r="C525" s="28" t="s">
        <v>2</v>
      </c>
      <c r="D525" s="29" t="s">
        <v>158</v>
      </c>
      <c r="E525" s="30" t="s">
        <v>414</v>
      </c>
      <c r="F525" s="28" t="s">
        <v>145</v>
      </c>
      <c r="G525" s="23">
        <f t="shared" si="21"/>
        <v>500</v>
      </c>
      <c r="H525" s="49">
        <v>500000</v>
      </c>
      <c r="I525" s="23">
        <f t="shared" si="22"/>
        <v>500</v>
      </c>
      <c r="J525" s="49">
        <v>500000</v>
      </c>
      <c r="K525" s="24">
        <f t="shared" si="23"/>
        <v>100</v>
      </c>
      <c r="L525" s="6"/>
      <c r="M525" s="4" t="s">
        <v>0</v>
      </c>
      <c r="N525" s="3"/>
    </row>
    <row r="526" spans="1:14" ht="26.4" x14ac:dyDescent="0.25">
      <c r="A526" s="12"/>
      <c r="B526" s="22" t="s">
        <v>160</v>
      </c>
      <c r="C526" s="28" t="s">
        <v>2</v>
      </c>
      <c r="D526" s="29" t="s">
        <v>158</v>
      </c>
      <c r="E526" s="30" t="s">
        <v>159</v>
      </c>
      <c r="F526" s="28"/>
      <c r="G526" s="23">
        <f t="shared" si="21"/>
        <v>654.87161000000003</v>
      </c>
      <c r="H526" s="49">
        <v>654871.61</v>
      </c>
      <c r="I526" s="23">
        <f t="shared" si="22"/>
        <v>654.87161000000003</v>
      </c>
      <c r="J526" s="49">
        <v>654871.61</v>
      </c>
      <c r="K526" s="24">
        <f t="shared" si="23"/>
        <v>100</v>
      </c>
      <c r="L526" s="6"/>
      <c r="M526" s="4" t="s">
        <v>0</v>
      </c>
      <c r="N526" s="3"/>
    </row>
    <row r="527" spans="1:14" x14ac:dyDescent="0.25">
      <c r="A527" s="12"/>
      <c r="B527" s="22" t="s">
        <v>518</v>
      </c>
      <c r="C527" s="28" t="s">
        <v>2</v>
      </c>
      <c r="D527" s="29" t="s">
        <v>158</v>
      </c>
      <c r="E527" s="30" t="s">
        <v>519</v>
      </c>
      <c r="F527" s="28"/>
      <c r="G527" s="23">
        <f t="shared" si="21"/>
        <v>654.87161000000003</v>
      </c>
      <c r="H527" s="49">
        <v>654871.61</v>
      </c>
      <c r="I527" s="23">
        <f t="shared" si="22"/>
        <v>654.87161000000003</v>
      </c>
      <c r="J527" s="49">
        <v>654871.61</v>
      </c>
      <c r="K527" s="24">
        <f t="shared" si="23"/>
        <v>100</v>
      </c>
      <c r="L527" s="6"/>
      <c r="M527" s="4"/>
      <c r="N527" s="3"/>
    </row>
    <row r="528" spans="1:14" x14ac:dyDescent="0.25">
      <c r="A528" s="12"/>
      <c r="B528" s="22" t="s">
        <v>422</v>
      </c>
      <c r="C528" s="28" t="s">
        <v>2</v>
      </c>
      <c r="D528" s="29" t="s">
        <v>158</v>
      </c>
      <c r="E528" s="30" t="s">
        <v>600</v>
      </c>
      <c r="F528" s="28"/>
      <c r="G528" s="23">
        <f t="shared" ref="G528:G591" si="24">H528/1000</f>
        <v>654.87161000000003</v>
      </c>
      <c r="H528" s="49">
        <v>654871.61</v>
      </c>
      <c r="I528" s="23">
        <f t="shared" ref="I528:I591" si="25">J528/1000</f>
        <v>654.87161000000003</v>
      </c>
      <c r="J528" s="49">
        <v>654871.61</v>
      </c>
      <c r="K528" s="24">
        <f t="shared" ref="K528:K591" si="26">I528/G528*100</f>
        <v>100</v>
      </c>
      <c r="L528" s="6"/>
      <c r="M528" s="4"/>
      <c r="N528" s="3"/>
    </row>
    <row r="529" spans="1:14" x14ac:dyDescent="0.25">
      <c r="A529" s="12"/>
      <c r="B529" s="22" t="s">
        <v>131</v>
      </c>
      <c r="C529" s="28" t="s">
        <v>2</v>
      </c>
      <c r="D529" s="29" t="s">
        <v>158</v>
      </c>
      <c r="E529" s="30" t="s">
        <v>600</v>
      </c>
      <c r="F529" s="28" t="s">
        <v>129</v>
      </c>
      <c r="G529" s="23">
        <f t="shared" si="24"/>
        <v>164.99839</v>
      </c>
      <c r="H529" s="49">
        <v>164998.39000000001</v>
      </c>
      <c r="I529" s="23">
        <f t="shared" si="25"/>
        <v>164.99839</v>
      </c>
      <c r="J529" s="49">
        <v>164998.39000000001</v>
      </c>
      <c r="K529" s="24">
        <f t="shared" si="26"/>
        <v>100</v>
      </c>
      <c r="L529" s="6"/>
      <c r="M529" s="4" t="s">
        <v>0</v>
      </c>
      <c r="N529" s="3"/>
    </row>
    <row r="530" spans="1:14" x14ac:dyDescent="0.25">
      <c r="A530" s="12"/>
      <c r="B530" s="22" t="s">
        <v>146</v>
      </c>
      <c r="C530" s="28" t="s">
        <v>2</v>
      </c>
      <c r="D530" s="29" t="s">
        <v>158</v>
      </c>
      <c r="E530" s="30" t="s">
        <v>600</v>
      </c>
      <c r="F530" s="28" t="s">
        <v>145</v>
      </c>
      <c r="G530" s="23">
        <f t="shared" si="24"/>
        <v>489.87321999999995</v>
      </c>
      <c r="H530" s="49">
        <v>489873.22</v>
      </c>
      <c r="I530" s="23">
        <f t="shared" si="25"/>
        <v>489.87321999999995</v>
      </c>
      <c r="J530" s="49">
        <v>489873.22</v>
      </c>
      <c r="K530" s="24">
        <f t="shared" si="26"/>
        <v>100</v>
      </c>
      <c r="L530" s="6"/>
      <c r="M530" s="4" t="s">
        <v>0</v>
      </c>
      <c r="N530" s="3"/>
    </row>
    <row r="531" spans="1:14" x14ac:dyDescent="0.25">
      <c r="A531" s="12"/>
      <c r="B531" s="22" t="s">
        <v>136</v>
      </c>
      <c r="C531" s="28" t="s">
        <v>2</v>
      </c>
      <c r="D531" s="29" t="s">
        <v>130</v>
      </c>
      <c r="E531" s="30"/>
      <c r="F531" s="28"/>
      <c r="G531" s="23">
        <f t="shared" si="24"/>
        <v>53746.022090000006</v>
      </c>
      <c r="H531" s="49">
        <v>53746022.090000004</v>
      </c>
      <c r="I531" s="23">
        <f t="shared" si="25"/>
        <v>53746.022090000006</v>
      </c>
      <c r="J531" s="49">
        <v>53746022.090000004</v>
      </c>
      <c r="K531" s="24">
        <f t="shared" si="26"/>
        <v>100</v>
      </c>
      <c r="L531" s="6"/>
      <c r="M531" s="4"/>
      <c r="N531" s="3"/>
    </row>
    <row r="532" spans="1:14" x14ac:dyDescent="0.25">
      <c r="A532" s="12"/>
      <c r="B532" s="22" t="s">
        <v>517</v>
      </c>
      <c r="C532" s="28" t="s">
        <v>2</v>
      </c>
      <c r="D532" s="29" t="s">
        <v>130</v>
      </c>
      <c r="E532" s="30" t="s">
        <v>144</v>
      </c>
      <c r="F532" s="28"/>
      <c r="G532" s="23">
        <f t="shared" si="24"/>
        <v>50414.822090000001</v>
      </c>
      <c r="H532" s="49">
        <v>50414822.090000004</v>
      </c>
      <c r="I532" s="23">
        <f t="shared" si="25"/>
        <v>50414.822090000001</v>
      </c>
      <c r="J532" s="49">
        <v>50414822.090000004</v>
      </c>
      <c r="K532" s="24">
        <f t="shared" si="26"/>
        <v>100</v>
      </c>
      <c r="L532" s="6"/>
      <c r="M532" s="4" t="s">
        <v>0</v>
      </c>
      <c r="N532" s="3"/>
    </row>
    <row r="533" spans="1:14" x14ac:dyDescent="0.25">
      <c r="A533" s="12"/>
      <c r="B533" s="22" t="s">
        <v>143</v>
      </c>
      <c r="C533" s="28" t="s">
        <v>2</v>
      </c>
      <c r="D533" s="29" t="s">
        <v>130</v>
      </c>
      <c r="E533" s="30" t="s">
        <v>142</v>
      </c>
      <c r="F533" s="28"/>
      <c r="G533" s="23">
        <f t="shared" si="24"/>
        <v>50414.822090000001</v>
      </c>
      <c r="H533" s="49">
        <v>50414822.090000004</v>
      </c>
      <c r="I533" s="23">
        <f t="shared" si="25"/>
        <v>50414.822090000001</v>
      </c>
      <c r="J533" s="49">
        <v>50414822.090000004</v>
      </c>
      <c r="K533" s="24">
        <f t="shared" si="26"/>
        <v>100</v>
      </c>
      <c r="L533" s="6"/>
      <c r="M533" s="4" t="s">
        <v>0</v>
      </c>
      <c r="N533" s="3"/>
    </row>
    <row r="534" spans="1:14" ht="39.6" x14ac:dyDescent="0.25">
      <c r="A534" s="12"/>
      <c r="B534" s="22" t="s">
        <v>151</v>
      </c>
      <c r="C534" s="28" t="s">
        <v>2</v>
      </c>
      <c r="D534" s="29" t="s">
        <v>130</v>
      </c>
      <c r="E534" s="30" t="s">
        <v>150</v>
      </c>
      <c r="F534" s="28"/>
      <c r="G534" s="23">
        <f t="shared" si="24"/>
        <v>48868.08</v>
      </c>
      <c r="H534" s="49">
        <v>48868080</v>
      </c>
      <c r="I534" s="23">
        <f t="shared" si="25"/>
        <v>48868.08</v>
      </c>
      <c r="J534" s="49">
        <v>48868080</v>
      </c>
      <c r="K534" s="24">
        <f t="shared" si="26"/>
        <v>100</v>
      </c>
      <c r="L534" s="6"/>
      <c r="M534" s="4"/>
      <c r="N534" s="3"/>
    </row>
    <row r="535" spans="1:14" ht="39.6" x14ac:dyDescent="0.25">
      <c r="A535" s="12"/>
      <c r="B535" s="22" t="s">
        <v>522</v>
      </c>
      <c r="C535" s="28" t="s">
        <v>2</v>
      </c>
      <c r="D535" s="29" t="s">
        <v>130</v>
      </c>
      <c r="E535" s="30" t="s">
        <v>523</v>
      </c>
      <c r="F535" s="28"/>
      <c r="G535" s="23">
        <f t="shared" si="24"/>
        <v>4576.0224000000007</v>
      </c>
      <c r="H535" s="49">
        <v>4576022.4000000004</v>
      </c>
      <c r="I535" s="23">
        <f t="shared" si="25"/>
        <v>4576.0224000000007</v>
      </c>
      <c r="J535" s="49">
        <v>4576022.4000000004</v>
      </c>
      <c r="K535" s="24">
        <f t="shared" si="26"/>
        <v>100</v>
      </c>
      <c r="L535" s="6"/>
      <c r="M535" s="4"/>
      <c r="N535" s="3"/>
    </row>
    <row r="536" spans="1:14" ht="79.2" x14ac:dyDescent="0.25">
      <c r="A536" s="12"/>
      <c r="B536" s="22" t="s">
        <v>524</v>
      </c>
      <c r="C536" s="28" t="s">
        <v>2</v>
      </c>
      <c r="D536" s="29" t="s">
        <v>130</v>
      </c>
      <c r="E536" s="30" t="s">
        <v>523</v>
      </c>
      <c r="F536" s="28" t="s">
        <v>525</v>
      </c>
      <c r="G536" s="23">
        <f t="shared" si="24"/>
        <v>4576.0224000000007</v>
      </c>
      <c r="H536" s="49">
        <v>4576022.4000000004</v>
      </c>
      <c r="I536" s="23">
        <f t="shared" si="25"/>
        <v>4576.0224000000007</v>
      </c>
      <c r="J536" s="49">
        <v>4576022.4000000004</v>
      </c>
      <c r="K536" s="24">
        <f t="shared" si="26"/>
        <v>100</v>
      </c>
      <c r="L536" s="6"/>
      <c r="M536" s="4" t="s">
        <v>0</v>
      </c>
      <c r="N536" s="3"/>
    </row>
    <row r="537" spans="1:14" ht="52.8" x14ac:dyDescent="0.25">
      <c r="A537" s="12"/>
      <c r="B537" s="22" t="s">
        <v>526</v>
      </c>
      <c r="C537" s="28" t="s">
        <v>2</v>
      </c>
      <c r="D537" s="29" t="s">
        <v>130</v>
      </c>
      <c r="E537" s="30" t="s">
        <v>527</v>
      </c>
      <c r="F537" s="28"/>
      <c r="G537" s="23">
        <f t="shared" si="24"/>
        <v>44292.0576</v>
      </c>
      <c r="H537" s="49">
        <v>44292057.600000001</v>
      </c>
      <c r="I537" s="23">
        <f t="shared" si="25"/>
        <v>44292.0576</v>
      </c>
      <c r="J537" s="49">
        <v>44292057.600000001</v>
      </c>
      <c r="K537" s="24">
        <f t="shared" si="26"/>
        <v>100</v>
      </c>
      <c r="L537" s="6"/>
      <c r="M537" s="4"/>
      <c r="N537" s="3"/>
    </row>
    <row r="538" spans="1:14" ht="79.2" x14ac:dyDescent="0.25">
      <c r="A538" s="12"/>
      <c r="B538" s="22" t="s">
        <v>524</v>
      </c>
      <c r="C538" s="28" t="s">
        <v>2</v>
      </c>
      <c r="D538" s="29" t="s">
        <v>130</v>
      </c>
      <c r="E538" s="30" t="s">
        <v>527</v>
      </c>
      <c r="F538" s="28" t="s">
        <v>525</v>
      </c>
      <c r="G538" s="23">
        <f t="shared" si="24"/>
        <v>44292.0576</v>
      </c>
      <c r="H538" s="49">
        <v>44292057.600000001</v>
      </c>
      <c r="I538" s="23">
        <f t="shared" si="25"/>
        <v>44292.0576</v>
      </c>
      <c r="J538" s="49">
        <v>44292057.600000001</v>
      </c>
      <c r="K538" s="24">
        <f t="shared" si="26"/>
        <v>100</v>
      </c>
      <c r="L538" s="6"/>
      <c r="M538" s="4"/>
      <c r="N538" s="3"/>
    </row>
    <row r="539" spans="1:14" ht="26.4" x14ac:dyDescent="0.25">
      <c r="A539" s="12"/>
      <c r="B539" s="22" t="s">
        <v>155</v>
      </c>
      <c r="C539" s="28" t="s">
        <v>2</v>
      </c>
      <c r="D539" s="29" t="s">
        <v>130</v>
      </c>
      <c r="E539" s="30" t="s">
        <v>154</v>
      </c>
      <c r="F539" s="28"/>
      <c r="G539" s="23">
        <f t="shared" si="24"/>
        <v>1546.7420900000002</v>
      </c>
      <c r="H539" s="49">
        <v>1546742.09</v>
      </c>
      <c r="I539" s="23">
        <f t="shared" si="25"/>
        <v>1546.7420900000002</v>
      </c>
      <c r="J539" s="49">
        <v>1546742.09</v>
      </c>
      <c r="K539" s="24">
        <f t="shared" si="26"/>
        <v>100</v>
      </c>
      <c r="L539" s="6"/>
      <c r="M539" s="4"/>
      <c r="N539" s="3"/>
    </row>
    <row r="540" spans="1:14" x14ac:dyDescent="0.25">
      <c r="A540" s="12"/>
      <c r="B540" s="22" t="s">
        <v>343</v>
      </c>
      <c r="C540" s="28" t="s">
        <v>2</v>
      </c>
      <c r="D540" s="29" t="s">
        <v>130</v>
      </c>
      <c r="E540" s="30" t="s">
        <v>344</v>
      </c>
      <c r="F540" s="28"/>
      <c r="G540" s="23">
        <f t="shared" si="24"/>
        <v>628.34208999999998</v>
      </c>
      <c r="H540" s="49">
        <v>628342.09</v>
      </c>
      <c r="I540" s="23">
        <f t="shared" si="25"/>
        <v>628.34208999999998</v>
      </c>
      <c r="J540" s="49">
        <v>628342.09</v>
      </c>
      <c r="K540" s="24">
        <f t="shared" si="26"/>
        <v>100</v>
      </c>
      <c r="L540" s="6"/>
      <c r="M540" s="4"/>
      <c r="N540" s="3"/>
    </row>
    <row r="541" spans="1:14" x14ac:dyDescent="0.25">
      <c r="A541" s="12"/>
      <c r="B541" s="22" t="s">
        <v>131</v>
      </c>
      <c r="C541" s="28" t="s">
        <v>2</v>
      </c>
      <c r="D541" s="29" t="s">
        <v>130</v>
      </c>
      <c r="E541" s="30" t="s">
        <v>344</v>
      </c>
      <c r="F541" s="28" t="s">
        <v>129</v>
      </c>
      <c r="G541" s="23">
        <f t="shared" si="24"/>
        <v>628.34208999999998</v>
      </c>
      <c r="H541" s="49">
        <v>628342.09</v>
      </c>
      <c r="I541" s="23">
        <f t="shared" si="25"/>
        <v>628.34208999999998</v>
      </c>
      <c r="J541" s="49">
        <v>628342.09</v>
      </c>
      <c r="K541" s="24">
        <f t="shared" si="26"/>
        <v>100</v>
      </c>
      <c r="L541" s="6"/>
      <c r="M541" s="4" t="s">
        <v>0</v>
      </c>
      <c r="N541" s="3"/>
    </row>
    <row r="542" spans="1:14" ht="118.8" x14ac:dyDescent="0.25">
      <c r="A542" s="12"/>
      <c r="B542" s="22" t="s">
        <v>153</v>
      </c>
      <c r="C542" s="28" t="s">
        <v>2</v>
      </c>
      <c r="D542" s="29" t="s">
        <v>130</v>
      </c>
      <c r="E542" s="30" t="s">
        <v>152</v>
      </c>
      <c r="F542" s="28"/>
      <c r="G542" s="23">
        <f t="shared" si="24"/>
        <v>918.4</v>
      </c>
      <c r="H542" s="49">
        <v>918400</v>
      </c>
      <c r="I542" s="23">
        <f t="shared" si="25"/>
        <v>918.4</v>
      </c>
      <c r="J542" s="49">
        <v>918400</v>
      </c>
      <c r="K542" s="24">
        <f t="shared" si="26"/>
        <v>100</v>
      </c>
      <c r="L542" s="6"/>
      <c r="M542" s="4"/>
      <c r="N542" s="3"/>
    </row>
    <row r="543" spans="1:14" x14ac:dyDescent="0.25">
      <c r="A543" s="12"/>
      <c r="B543" s="22" t="s">
        <v>131</v>
      </c>
      <c r="C543" s="28" t="s">
        <v>2</v>
      </c>
      <c r="D543" s="29" t="s">
        <v>130</v>
      </c>
      <c r="E543" s="30" t="s">
        <v>152</v>
      </c>
      <c r="F543" s="28" t="s">
        <v>129</v>
      </c>
      <c r="G543" s="23">
        <f t="shared" si="24"/>
        <v>748.4</v>
      </c>
      <c r="H543" s="49">
        <v>748400</v>
      </c>
      <c r="I543" s="23">
        <f t="shared" si="25"/>
        <v>748.4</v>
      </c>
      <c r="J543" s="49">
        <v>748400</v>
      </c>
      <c r="K543" s="24">
        <f t="shared" si="26"/>
        <v>100</v>
      </c>
      <c r="L543" s="6"/>
      <c r="M543" s="4"/>
      <c r="N543" s="3"/>
    </row>
    <row r="544" spans="1:14" x14ac:dyDescent="0.25">
      <c r="A544" s="12"/>
      <c r="B544" s="22" t="s">
        <v>146</v>
      </c>
      <c r="C544" s="28" t="s">
        <v>2</v>
      </c>
      <c r="D544" s="29" t="s">
        <v>130</v>
      </c>
      <c r="E544" s="30" t="s">
        <v>152</v>
      </c>
      <c r="F544" s="28" t="s">
        <v>145</v>
      </c>
      <c r="G544" s="23">
        <f t="shared" si="24"/>
        <v>170</v>
      </c>
      <c r="H544" s="49">
        <v>170000</v>
      </c>
      <c r="I544" s="23">
        <f t="shared" si="25"/>
        <v>170</v>
      </c>
      <c r="J544" s="49">
        <v>170000</v>
      </c>
      <c r="K544" s="24">
        <f t="shared" si="26"/>
        <v>100</v>
      </c>
      <c r="L544" s="6"/>
      <c r="M544" s="4"/>
      <c r="N544" s="3"/>
    </row>
    <row r="545" spans="1:14" ht="26.4" x14ac:dyDescent="0.25">
      <c r="A545" s="12"/>
      <c r="B545" s="22" t="s">
        <v>482</v>
      </c>
      <c r="C545" s="28" t="s">
        <v>2</v>
      </c>
      <c r="D545" s="29" t="s">
        <v>130</v>
      </c>
      <c r="E545" s="30" t="s">
        <v>81</v>
      </c>
      <c r="F545" s="28"/>
      <c r="G545" s="23">
        <f t="shared" si="24"/>
        <v>3331.2</v>
      </c>
      <c r="H545" s="49">
        <v>3331200</v>
      </c>
      <c r="I545" s="23">
        <f t="shared" si="25"/>
        <v>3331.2</v>
      </c>
      <c r="J545" s="49">
        <v>3331200</v>
      </c>
      <c r="K545" s="24">
        <f t="shared" si="26"/>
        <v>100</v>
      </c>
      <c r="L545" s="6"/>
      <c r="M545" s="4" t="s">
        <v>0</v>
      </c>
      <c r="N545" s="3"/>
    </row>
    <row r="546" spans="1:14" ht="26.4" x14ac:dyDescent="0.25">
      <c r="A546" s="12"/>
      <c r="B546" s="22" t="s">
        <v>483</v>
      </c>
      <c r="C546" s="28" t="s">
        <v>2</v>
      </c>
      <c r="D546" s="29" t="s">
        <v>130</v>
      </c>
      <c r="E546" s="30" t="s">
        <v>80</v>
      </c>
      <c r="F546" s="28"/>
      <c r="G546" s="23">
        <f t="shared" si="24"/>
        <v>3331.2</v>
      </c>
      <c r="H546" s="49">
        <v>3331200</v>
      </c>
      <c r="I546" s="23">
        <f t="shared" si="25"/>
        <v>3331.2</v>
      </c>
      <c r="J546" s="49">
        <v>3331200</v>
      </c>
      <c r="K546" s="24">
        <f t="shared" si="26"/>
        <v>100</v>
      </c>
      <c r="L546" s="6"/>
      <c r="M546" s="4" t="s">
        <v>0</v>
      </c>
      <c r="N546" s="3"/>
    </row>
    <row r="547" spans="1:14" x14ac:dyDescent="0.25">
      <c r="A547" s="12"/>
      <c r="B547" s="22" t="s">
        <v>484</v>
      </c>
      <c r="C547" s="28" t="s">
        <v>2</v>
      </c>
      <c r="D547" s="29" t="s">
        <v>130</v>
      </c>
      <c r="E547" s="30" t="s">
        <v>79</v>
      </c>
      <c r="F547" s="28"/>
      <c r="G547" s="23">
        <f t="shared" si="24"/>
        <v>3331.2</v>
      </c>
      <c r="H547" s="49">
        <v>3331200</v>
      </c>
      <c r="I547" s="23">
        <f t="shared" si="25"/>
        <v>3331.2</v>
      </c>
      <c r="J547" s="49">
        <v>3331200</v>
      </c>
      <c r="K547" s="24">
        <f t="shared" si="26"/>
        <v>100</v>
      </c>
      <c r="L547" s="6"/>
      <c r="M547" s="4" t="s">
        <v>0</v>
      </c>
      <c r="N547" s="3"/>
    </row>
    <row r="548" spans="1:14" x14ac:dyDescent="0.25">
      <c r="A548" s="12"/>
      <c r="B548" s="22" t="s">
        <v>131</v>
      </c>
      <c r="C548" s="28" t="s">
        <v>2</v>
      </c>
      <c r="D548" s="29" t="s">
        <v>130</v>
      </c>
      <c r="E548" s="30" t="s">
        <v>79</v>
      </c>
      <c r="F548" s="28" t="s">
        <v>129</v>
      </c>
      <c r="G548" s="23">
        <f t="shared" si="24"/>
        <v>3331.2</v>
      </c>
      <c r="H548" s="49">
        <v>3331200</v>
      </c>
      <c r="I548" s="23">
        <f t="shared" si="25"/>
        <v>3331.2</v>
      </c>
      <c r="J548" s="49">
        <v>3331200</v>
      </c>
      <c r="K548" s="24">
        <f t="shared" si="26"/>
        <v>100</v>
      </c>
      <c r="L548" s="6"/>
      <c r="M548" s="4" t="s">
        <v>0</v>
      </c>
      <c r="N548" s="3"/>
    </row>
    <row r="549" spans="1:14" x14ac:dyDescent="0.25">
      <c r="A549" s="12"/>
      <c r="B549" s="22" t="s">
        <v>58</v>
      </c>
      <c r="C549" s="28" t="s">
        <v>2</v>
      </c>
      <c r="D549" s="29" t="s">
        <v>53</v>
      </c>
      <c r="E549" s="30"/>
      <c r="F549" s="28"/>
      <c r="G549" s="23">
        <f t="shared" si="24"/>
        <v>63288.5</v>
      </c>
      <c r="H549" s="49">
        <v>63288500</v>
      </c>
      <c r="I549" s="23">
        <f t="shared" si="25"/>
        <v>62954.24611</v>
      </c>
      <c r="J549" s="49">
        <v>62954246.109999999</v>
      </c>
      <c r="K549" s="24">
        <f t="shared" si="26"/>
        <v>99.471856830229825</v>
      </c>
      <c r="L549" s="6"/>
      <c r="M549" s="4" t="s">
        <v>0</v>
      </c>
      <c r="N549" s="3"/>
    </row>
    <row r="550" spans="1:14" x14ac:dyDescent="0.25">
      <c r="A550" s="12"/>
      <c r="B550" s="22" t="s">
        <v>517</v>
      </c>
      <c r="C550" s="28" t="s">
        <v>2</v>
      </c>
      <c r="D550" s="29" t="s">
        <v>53</v>
      </c>
      <c r="E550" s="30" t="s">
        <v>144</v>
      </c>
      <c r="F550" s="28"/>
      <c r="G550" s="23">
        <f t="shared" si="24"/>
        <v>49814.6</v>
      </c>
      <c r="H550" s="49">
        <v>49814600</v>
      </c>
      <c r="I550" s="23">
        <f t="shared" si="25"/>
        <v>49624.948079999995</v>
      </c>
      <c r="J550" s="49">
        <v>49624948.079999998</v>
      </c>
      <c r="K550" s="24">
        <f t="shared" si="26"/>
        <v>99.619284466802895</v>
      </c>
      <c r="L550" s="6"/>
      <c r="M550" s="4"/>
      <c r="N550" s="3"/>
    </row>
    <row r="551" spans="1:14" x14ac:dyDescent="0.25">
      <c r="A551" s="12"/>
      <c r="B551" s="22" t="s">
        <v>143</v>
      </c>
      <c r="C551" s="28" t="s">
        <v>2</v>
      </c>
      <c r="D551" s="29" t="s">
        <v>53</v>
      </c>
      <c r="E551" s="30" t="s">
        <v>142</v>
      </c>
      <c r="F551" s="28"/>
      <c r="G551" s="23">
        <f t="shared" si="24"/>
        <v>49814.6</v>
      </c>
      <c r="H551" s="49">
        <v>49814600</v>
      </c>
      <c r="I551" s="23">
        <f t="shared" si="25"/>
        <v>49624.948079999995</v>
      </c>
      <c r="J551" s="49">
        <v>49624948.079999998</v>
      </c>
      <c r="K551" s="24">
        <f t="shared" si="26"/>
        <v>99.619284466802895</v>
      </c>
      <c r="L551" s="6"/>
      <c r="M551" s="4" t="s">
        <v>0</v>
      </c>
      <c r="N551" s="3"/>
    </row>
    <row r="552" spans="1:14" ht="39.6" x14ac:dyDescent="0.25">
      <c r="A552" s="12"/>
      <c r="B552" s="22" t="s">
        <v>151</v>
      </c>
      <c r="C552" s="28" t="s">
        <v>2</v>
      </c>
      <c r="D552" s="29" t="s">
        <v>53</v>
      </c>
      <c r="E552" s="30" t="s">
        <v>150</v>
      </c>
      <c r="F552" s="28"/>
      <c r="G552" s="23">
        <f t="shared" si="24"/>
        <v>48799</v>
      </c>
      <c r="H552" s="49">
        <v>48799000</v>
      </c>
      <c r="I552" s="23">
        <f t="shared" si="25"/>
        <v>48609.348079999996</v>
      </c>
      <c r="J552" s="49">
        <v>48609348.079999998</v>
      </c>
      <c r="K552" s="24">
        <f t="shared" si="26"/>
        <v>99.611361052480575</v>
      </c>
      <c r="L552" s="6"/>
      <c r="M552" s="4" t="s">
        <v>0</v>
      </c>
      <c r="N552" s="3"/>
    </row>
    <row r="553" spans="1:14" ht="26.4" x14ac:dyDescent="0.25">
      <c r="A553" s="12"/>
      <c r="B553" s="22" t="s">
        <v>72</v>
      </c>
      <c r="C553" s="28" t="s">
        <v>2</v>
      </c>
      <c r="D553" s="29" t="s">
        <v>53</v>
      </c>
      <c r="E553" s="30" t="s">
        <v>149</v>
      </c>
      <c r="F553" s="28"/>
      <c r="G553" s="23">
        <f t="shared" si="24"/>
        <v>41338.199999999997</v>
      </c>
      <c r="H553" s="49">
        <v>41338200</v>
      </c>
      <c r="I553" s="23">
        <f t="shared" si="25"/>
        <v>41148.54808</v>
      </c>
      <c r="J553" s="49">
        <v>41148548.079999998</v>
      </c>
      <c r="K553" s="24">
        <f t="shared" si="26"/>
        <v>99.541218727472412</v>
      </c>
      <c r="L553" s="6"/>
      <c r="M553" s="4" t="s">
        <v>0</v>
      </c>
      <c r="N553" s="3"/>
    </row>
    <row r="554" spans="1:14" x14ac:dyDescent="0.25">
      <c r="A554" s="12"/>
      <c r="B554" s="22" t="s">
        <v>71</v>
      </c>
      <c r="C554" s="28" t="s">
        <v>2</v>
      </c>
      <c r="D554" s="29" t="s">
        <v>53</v>
      </c>
      <c r="E554" s="30" t="s">
        <v>149</v>
      </c>
      <c r="F554" s="28" t="s">
        <v>70</v>
      </c>
      <c r="G554" s="23">
        <f t="shared" si="24"/>
        <v>27651.260149999998</v>
      </c>
      <c r="H554" s="49">
        <v>27651260.149999999</v>
      </c>
      <c r="I554" s="23">
        <f t="shared" si="25"/>
        <v>27651.260149999998</v>
      </c>
      <c r="J554" s="49">
        <v>27651260.149999999</v>
      </c>
      <c r="K554" s="24">
        <f t="shared" si="26"/>
        <v>100</v>
      </c>
      <c r="L554" s="6"/>
      <c r="M554" s="4" t="s">
        <v>0</v>
      </c>
      <c r="N554" s="3"/>
    </row>
    <row r="555" spans="1:14" ht="26.4" x14ac:dyDescent="0.25">
      <c r="A555" s="12"/>
      <c r="B555" s="22" t="s">
        <v>69</v>
      </c>
      <c r="C555" s="28" t="s">
        <v>2</v>
      </c>
      <c r="D555" s="29" t="s">
        <v>53</v>
      </c>
      <c r="E555" s="30" t="s">
        <v>149</v>
      </c>
      <c r="F555" s="28" t="s">
        <v>68</v>
      </c>
      <c r="G555" s="23">
        <f t="shared" si="24"/>
        <v>20</v>
      </c>
      <c r="H555" s="49">
        <v>20000</v>
      </c>
      <c r="I555" s="23">
        <f t="shared" si="25"/>
        <v>14.651200000000001</v>
      </c>
      <c r="J555" s="49">
        <v>14651.2</v>
      </c>
      <c r="K555" s="24">
        <f t="shared" si="26"/>
        <v>73.256000000000014</v>
      </c>
      <c r="L555" s="6"/>
      <c r="M555" s="4" t="s">
        <v>0</v>
      </c>
      <c r="N555" s="3"/>
    </row>
    <row r="556" spans="1:14" ht="39.6" x14ac:dyDescent="0.25">
      <c r="A556" s="12"/>
      <c r="B556" s="22" t="s">
        <v>67</v>
      </c>
      <c r="C556" s="28" t="s">
        <v>2</v>
      </c>
      <c r="D556" s="29" t="s">
        <v>53</v>
      </c>
      <c r="E556" s="30" t="s">
        <v>149</v>
      </c>
      <c r="F556" s="28" t="s">
        <v>66</v>
      </c>
      <c r="G556" s="23">
        <f t="shared" si="24"/>
        <v>8323.9398499999988</v>
      </c>
      <c r="H556" s="49">
        <v>8323939.8499999996</v>
      </c>
      <c r="I556" s="23">
        <f t="shared" si="25"/>
        <v>8281.258240000001</v>
      </c>
      <c r="J556" s="49">
        <v>8281258.2400000002</v>
      </c>
      <c r="K556" s="24">
        <f t="shared" si="26"/>
        <v>99.487242690731392</v>
      </c>
      <c r="L556" s="6"/>
      <c r="M556" s="4" t="s">
        <v>0</v>
      </c>
      <c r="N556" s="3"/>
    </row>
    <row r="557" spans="1:14" ht="26.4" x14ac:dyDescent="0.25">
      <c r="A557" s="12"/>
      <c r="B557" s="22" t="s">
        <v>23</v>
      </c>
      <c r="C557" s="28" t="s">
        <v>2</v>
      </c>
      <c r="D557" s="29" t="s">
        <v>53</v>
      </c>
      <c r="E557" s="30" t="s">
        <v>149</v>
      </c>
      <c r="F557" s="28" t="s">
        <v>21</v>
      </c>
      <c r="G557" s="23">
        <f t="shared" si="24"/>
        <v>5342</v>
      </c>
      <c r="H557" s="49">
        <v>5342000</v>
      </c>
      <c r="I557" s="23">
        <f t="shared" si="25"/>
        <v>5201.3784900000001</v>
      </c>
      <c r="J557" s="49">
        <v>5201378.49</v>
      </c>
      <c r="K557" s="24">
        <f t="shared" si="26"/>
        <v>97.367624298015727</v>
      </c>
      <c r="L557" s="6"/>
      <c r="M557" s="4"/>
      <c r="N557" s="3"/>
    </row>
    <row r="558" spans="1:14" x14ac:dyDescent="0.25">
      <c r="A558" s="12"/>
      <c r="B558" s="22" t="s">
        <v>89</v>
      </c>
      <c r="C558" s="28" t="s">
        <v>2</v>
      </c>
      <c r="D558" s="29" t="s">
        <v>53</v>
      </c>
      <c r="E558" s="30" t="s">
        <v>149</v>
      </c>
      <c r="F558" s="28" t="s">
        <v>86</v>
      </c>
      <c r="G558" s="23">
        <f t="shared" si="24"/>
        <v>1</v>
      </c>
      <c r="H558" s="49">
        <v>1000</v>
      </c>
      <c r="I558" s="23">
        <f t="shared" si="25"/>
        <v>0</v>
      </c>
      <c r="J558" s="49">
        <v>0</v>
      </c>
      <c r="K558" s="24">
        <f t="shared" si="26"/>
        <v>0</v>
      </c>
      <c r="L558" s="6"/>
      <c r="M558" s="4"/>
      <c r="N558" s="3"/>
    </row>
    <row r="559" spans="1:14" ht="39.6" x14ac:dyDescent="0.25">
      <c r="A559" s="12"/>
      <c r="B559" s="22" t="s">
        <v>148</v>
      </c>
      <c r="C559" s="28" t="s">
        <v>2</v>
      </c>
      <c r="D559" s="29" t="s">
        <v>53</v>
      </c>
      <c r="E559" s="30" t="s">
        <v>147</v>
      </c>
      <c r="F559" s="28"/>
      <c r="G559" s="23">
        <f t="shared" si="24"/>
        <v>7460.8</v>
      </c>
      <c r="H559" s="49">
        <v>7460800</v>
      </c>
      <c r="I559" s="23">
        <f t="shared" si="25"/>
        <v>7460.8</v>
      </c>
      <c r="J559" s="49">
        <v>7460800</v>
      </c>
      <c r="K559" s="24">
        <f t="shared" si="26"/>
        <v>100</v>
      </c>
      <c r="L559" s="6"/>
      <c r="M559" s="4" t="s">
        <v>0</v>
      </c>
      <c r="N559" s="3"/>
    </row>
    <row r="560" spans="1:14" x14ac:dyDescent="0.25">
      <c r="A560" s="12"/>
      <c r="B560" s="22" t="s">
        <v>71</v>
      </c>
      <c r="C560" s="28" t="s">
        <v>2</v>
      </c>
      <c r="D560" s="29" t="s">
        <v>53</v>
      </c>
      <c r="E560" s="30" t="s">
        <v>147</v>
      </c>
      <c r="F560" s="28" t="s">
        <v>70</v>
      </c>
      <c r="G560" s="23">
        <f t="shared" si="24"/>
        <v>5745.5122000000001</v>
      </c>
      <c r="H560" s="49">
        <v>5745512.2000000002</v>
      </c>
      <c r="I560" s="23">
        <f t="shared" si="25"/>
        <v>5745.5122000000001</v>
      </c>
      <c r="J560" s="49">
        <v>5745512.2000000002</v>
      </c>
      <c r="K560" s="24">
        <f t="shared" si="26"/>
        <v>100</v>
      </c>
      <c r="L560" s="6"/>
      <c r="M560" s="4"/>
      <c r="N560" s="3"/>
    </row>
    <row r="561" spans="1:14" ht="39.6" x14ac:dyDescent="0.25">
      <c r="A561" s="12"/>
      <c r="B561" s="22" t="s">
        <v>67</v>
      </c>
      <c r="C561" s="28" t="s">
        <v>2</v>
      </c>
      <c r="D561" s="29" t="s">
        <v>53</v>
      </c>
      <c r="E561" s="30" t="s">
        <v>147</v>
      </c>
      <c r="F561" s="28" t="s">
        <v>66</v>
      </c>
      <c r="G561" s="23">
        <f t="shared" si="24"/>
        <v>1715.2878000000001</v>
      </c>
      <c r="H561" s="49">
        <v>1715287.8</v>
      </c>
      <c r="I561" s="23">
        <f t="shared" si="25"/>
        <v>1715.2878000000001</v>
      </c>
      <c r="J561" s="49">
        <v>1715287.8</v>
      </c>
      <c r="K561" s="24">
        <f t="shared" si="26"/>
        <v>100</v>
      </c>
      <c r="L561" s="6"/>
      <c r="M561" s="4"/>
      <c r="N561" s="3"/>
    </row>
    <row r="562" spans="1:14" x14ac:dyDescent="0.25">
      <c r="A562" s="12"/>
      <c r="B562" s="22" t="s">
        <v>595</v>
      </c>
      <c r="C562" s="28" t="s">
        <v>2</v>
      </c>
      <c r="D562" s="29" t="s">
        <v>53</v>
      </c>
      <c r="E562" s="30" t="s">
        <v>596</v>
      </c>
      <c r="F562" s="28"/>
      <c r="G562" s="23">
        <f t="shared" si="24"/>
        <v>1015.6</v>
      </c>
      <c r="H562" s="49">
        <v>1015600</v>
      </c>
      <c r="I562" s="23">
        <f t="shared" si="25"/>
        <v>1015.6</v>
      </c>
      <c r="J562" s="49">
        <v>1015600</v>
      </c>
      <c r="K562" s="24">
        <f t="shared" si="26"/>
        <v>100</v>
      </c>
      <c r="L562" s="6"/>
      <c r="M562" s="4" t="s">
        <v>0</v>
      </c>
      <c r="N562" s="3"/>
    </row>
    <row r="563" spans="1:14" ht="118.8" x14ac:dyDescent="0.25">
      <c r="A563" s="12"/>
      <c r="B563" s="22" t="s">
        <v>528</v>
      </c>
      <c r="C563" s="28" t="s">
        <v>2</v>
      </c>
      <c r="D563" s="29" t="s">
        <v>53</v>
      </c>
      <c r="E563" s="30" t="s">
        <v>601</v>
      </c>
      <c r="F563" s="28"/>
      <c r="G563" s="23">
        <f t="shared" si="24"/>
        <v>1015.6</v>
      </c>
      <c r="H563" s="49">
        <v>1015600</v>
      </c>
      <c r="I563" s="23">
        <f t="shared" si="25"/>
        <v>1015.6</v>
      </c>
      <c r="J563" s="49">
        <v>1015600</v>
      </c>
      <c r="K563" s="24">
        <f t="shared" si="26"/>
        <v>100</v>
      </c>
      <c r="L563" s="6"/>
      <c r="M563" s="4" t="s">
        <v>0</v>
      </c>
      <c r="N563" s="3"/>
    </row>
    <row r="564" spans="1:14" x14ac:dyDescent="0.25">
      <c r="A564" s="12"/>
      <c r="B564" s="22" t="s">
        <v>131</v>
      </c>
      <c r="C564" s="28" t="s">
        <v>2</v>
      </c>
      <c r="D564" s="29" t="s">
        <v>53</v>
      </c>
      <c r="E564" s="30" t="s">
        <v>601</v>
      </c>
      <c r="F564" s="28" t="s">
        <v>129</v>
      </c>
      <c r="G564" s="23">
        <f t="shared" si="24"/>
        <v>937.48</v>
      </c>
      <c r="H564" s="49">
        <v>937480</v>
      </c>
      <c r="I564" s="23">
        <f t="shared" si="25"/>
        <v>937.48</v>
      </c>
      <c r="J564" s="49">
        <v>937480</v>
      </c>
      <c r="K564" s="24">
        <f t="shared" si="26"/>
        <v>100</v>
      </c>
      <c r="L564" s="6"/>
      <c r="M564" s="4"/>
      <c r="N564" s="3"/>
    </row>
    <row r="565" spans="1:14" x14ac:dyDescent="0.25">
      <c r="A565" s="12"/>
      <c r="B565" s="22" t="s">
        <v>146</v>
      </c>
      <c r="C565" s="28" t="s">
        <v>2</v>
      </c>
      <c r="D565" s="29" t="s">
        <v>53</v>
      </c>
      <c r="E565" s="30" t="s">
        <v>601</v>
      </c>
      <c r="F565" s="28" t="s">
        <v>145</v>
      </c>
      <c r="G565" s="23">
        <f t="shared" si="24"/>
        <v>78.12</v>
      </c>
      <c r="H565" s="49">
        <v>78120</v>
      </c>
      <c r="I565" s="23">
        <f t="shared" si="25"/>
        <v>78.12</v>
      </c>
      <c r="J565" s="49">
        <v>78120</v>
      </c>
      <c r="K565" s="24">
        <f t="shared" si="26"/>
        <v>100</v>
      </c>
      <c r="L565" s="6"/>
      <c r="M565" s="4"/>
      <c r="N565" s="3"/>
    </row>
    <row r="566" spans="1:14" x14ac:dyDescent="0.25">
      <c r="A566" s="12"/>
      <c r="B566" s="22" t="s">
        <v>494</v>
      </c>
      <c r="C566" s="28" t="s">
        <v>2</v>
      </c>
      <c r="D566" s="29" t="s">
        <v>53</v>
      </c>
      <c r="E566" s="30" t="s">
        <v>49</v>
      </c>
      <c r="F566" s="28"/>
      <c r="G566" s="23">
        <f t="shared" si="24"/>
        <v>4979.8999999999996</v>
      </c>
      <c r="H566" s="49">
        <v>4979900</v>
      </c>
      <c r="I566" s="23">
        <f t="shared" si="25"/>
        <v>4949.3275999999996</v>
      </c>
      <c r="J566" s="49">
        <v>4949327.5999999996</v>
      </c>
      <c r="K566" s="24">
        <f t="shared" si="26"/>
        <v>99.386084057912811</v>
      </c>
      <c r="L566" s="6"/>
      <c r="M566" s="4" t="s">
        <v>0</v>
      </c>
      <c r="N566" s="3"/>
    </row>
    <row r="567" spans="1:14" x14ac:dyDescent="0.25">
      <c r="A567" s="12"/>
      <c r="B567" s="22" t="s">
        <v>48</v>
      </c>
      <c r="C567" s="28" t="s">
        <v>2</v>
      </c>
      <c r="D567" s="29" t="s">
        <v>53</v>
      </c>
      <c r="E567" s="30" t="s">
        <v>47</v>
      </c>
      <c r="F567" s="28"/>
      <c r="G567" s="23">
        <f t="shared" si="24"/>
        <v>4979.8999999999996</v>
      </c>
      <c r="H567" s="49">
        <v>4979900</v>
      </c>
      <c r="I567" s="23">
        <f t="shared" si="25"/>
        <v>4949.3275999999996</v>
      </c>
      <c r="J567" s="49">
        <v>4949327.5999999996</v>
      </c>
      <c r="K567" s="24">
        <f t="shared" si="26"/>
        <v>99.386084057912811</v>
      </c>
      <c r="L567" s="6"/>
      <c r="M567" s="4"/>
      <c r="N567" s="3"/>
    </row>
    <row r="568" spans="1:14" ht="39.6" x14ac:dyDescent="0.25">
      <c r="A568" s="12"/>
      <c r="B568" s="22" t="s">
        <v>495</v>
      </c>
      <c r="C568" s="28" t="s">
        <v>2</v>
      </c>
      <c r="D568" s="29" t="s">
        <v>53</v>
      </c>
      <c r="E568" s="30" t="s">
        <v>45</v>
      </c>
      <c r="F568" s="28"/>
      <c r="G568" s="23">
        <f t="shared" si="24"/>
        <v>4000</v>
      </c>
      <c r="H568" s="49">
        <v>4000000</v>
      </c>
      <c r="I568" s="23">
        <f t="shared" si="25"/>
        <v>3969.4276</v>
      </c>
      <c r="J568" s="49">
        <v>3969427.6</v>
      </c>
      <c r="K568" s="24">
        <f t="shared" si="26"/>
        <v>99.235690000000005</v>
      </c>
      <c r="L568" s="6"/>
      <c r="M568" s="4"/>
      <c r="N568" s="3"/>
    </row>
    <row r="569" spans="1:14" ht="26.4" x14ac:dyDescent="0.25">
      <c r="A569" s="12"/>
      <c r="B569" s="22" t="s">
        <v>23</v>
      </c>
      <c r="C569" s="28" t="s">
        <v>2</v>
      </c>
      <c r="D569" s="29" t="s">
        <v>53</v>
      </c>
      <c r="E569" s="30" t="s">
        <v>45</v>
      </c>
      <c r="F569" s="28" t="s">
        <v>21</v>
      </c>
      <c r="G569" s="23">
        <f t="shared" si="24"/>
        <v>400</v>
      </c>
      <c r="H569" s="49">
        <v>400000</v>
      </c>
      <c r="I569" s="23">
        <f t="shared" si="25"/>
        <v>400</v>
      </c>
      <c r="J569" s="49">
        <v>400000</v>
      </c>
      <c r="K569" s="24">
        <f t="shared" si="26"/>
        <v>100</v>
      </c>
      <c r="L569" s="6"/>
      <c r="M569" s="4"/>
      <c r="N569" s="3"/>
    </row>
    <row r="570" spans="1:14" x14ac:dyDescent="0.25">
      <c r="A570" s="12"/>
      <c r="B570" s="22" t="s">
        <v>131</v>
      </c>
      <c r="C570" s="28" t="s">
        <v>2</v>
      </c>
      <c r="D570" s="29" t="s">
        <v>53</v>
      </c>
      <c r="E570" s="30" t="s">
        <v>45</v>
      </c>
      <c r="F570" s="28" t="s">
        <v>129</v>
      </c>
      <c r="G570" s="23">
        <f t="shared" si="24"/>
        <v>2294.3122000000003</v>
      </c>
      <c r="H570" s="49">
        <v>2294312.2000000002</v>
      </c>
      <c r="I570" s="23">
        <f t="shared" si="25"/>
        <v>2294.3122000000003</v>
      </c>
      <c r="J570" s="49">
        <v>2294312.2000000002</v>
      </c>
      <c r="K570" s="24">
        <f t="shared" si="26"/>
        <v>100</v>
      </c>
      <c r="L570" s="6"/>
      <c r="M570" s="4" t="s">
        <v>0</v>
      </c>
      <c r="N570" s="3"/>
    </row>
    <row r="571" spans="1:14" x14ac:dyDescent="0.25">
      <c r="A571" s="12"/>
      <c r="B571" s="22" t="s">
        <v>146</v>
      </c>
      <c r="C571" s="28" t="s">
        <v>2</v>
      </c>
      <c r="D571" s="29" t="s">
        <v>53</v>
      </c>
      <c r="E571" s="30" t="s">
        <v>45</v>
      </c>
      <c r="F571" s="28" t="s">
        <v>145</v>
      </c>
      <c r="G571" s="23">
        <f t="shared" si="24"/>
        <v>1305.6878000000002</v>
      </c>
      <c r="H571" s="49">
        <v>1305687.8</v>
      </c>
      <c r="I571" s="23">
        <f t="shared" si="25"/>
        <v>1275.1153999999999</v>
      </c>
      <c r="J571" s="49">
        <v>1275115.3999999999</v>
      </c>
      <c r="K571" s="24">
        <f t="shared" si="26"/>
        <v>97.65852143215244</v>
      </c>
      <c r="L571" s="6"/>
      <c r="M571" s="4"/>
      <c r="N571" s="3"/>
    </row>
    <row r="572" spans="1:14" ht="79.2" x14ac:dyDescent="0.25">
      <c r="A572" s="12"/>
      <c r="B572" s="22" t="s">
        <v>602</v>
      </c>
      <c r="C572" s="28" t="s">
        <v>2</v>
      </c>
      <c r="D572" s="29" t="s">
        <v>53</v>
      </c>
      <c r="E572" s="30" t="s">
        <v>405</v>
      </c>
      <c r="F572" s="28"/>
      <c r="G572" s="23">
        <f t="shared" si="24"/>
        <v>979.9</v>
      </c>
      <c r="H572" s="49">
        <v>979900</v>
      </c>
      <c r="I572" s="23">
        <f t="shared" si="25"/>
        <v>979.9</v>
      </c>
      <c r="J572" s="49">
        <v>979900</v>
      </c>
      <c r="K572" s="24">
        <f t="shared" si="26"/>
        <v>100</v>
      </c>
      <c r="L572" s="6"/>
      <c r="M572" s="4"/>
      <c r="N572" s="3"/>
    </row>
    <row r="573" spans="1:14" x14ac:dyDescent="0.25">
      <c r="A573" s="12"/>
      <c r="B573" s="22" t="s">
        <v>131</v>
      </c>
      <c r="C573" s="28" t="s">
        <v>2</v>
      </c>
      <c r="D573" s="29" t="s">
        <v>53</v>
      </c>
      <c r="E573" s="30" t="s">
        <v>405</v>
      </c>
      <c r="F573" s="28" t="s">
        <v>129</v>
      </c>
      <c r="G573" s="23">
        <f t="shared" si="24"/>
        <v>844.79380000000003</v>
      </c>
      <c r="H573" s="49">
        <v>844793.8</v>
      </c>
      <c r="I573" s="23">
        <f t="shared" si="25"/>
        <v>844.79380000000003</v>
      </c>
      <c r="J573" s="49">
        <v>844793.8</v>
      </c>
      <c r="K573" s="24">
        <f t="shared" si="26"/>
        <v>100</v>
      </c>
      <c r="L573" s="6"/>
      <c r="M573" s="4"/>
      <c r="N573" s="3"/>
    </row>
    <row r="574" spans="1:14" x14ac:dyDescent="0.25">
      <c r="A574" s="12"/>
      <c r="B574" s="22" t="s">
        <v>146</v>
      </c>
      <c r="C574" s="28" t="s">
        <v>2</v>
      </c>
      <c r="D574" s="29" t="s">
        <v>53</v>
      </c>
      <c r="E574" s="30" t="s">
        <v>405</v>
      </c>
      <c r="F574" s="28" t="s">
        <v>145</v>
      </c>
      <c r="G574" s="23">
        <f t="shared" si="24"/>
        <v>135.1062</v>
      </c>
      <c r="H574" s="49">
        <v>135106.20000000001</v>
      </c>
      <c r="I574" s="23">
        <f t="shared" si="25"/>
        <v>135.1062</v>
      </c>
      <c r="J574" s="49">
        <v>135106.20000000001</v>
      </c>
      <c r="K574" s="24">
        <f t="shared" si="26"/>
        <v>100</v>
      </c>
      <c r="L574" s="6"/>
      <c r="M574" s="4"/>
      <c r="N574" s="3"/>
    </row>
    <row r="575" spans="1:14" ht="26.4" x14ac:dyDescent="0.25">
      <c r="A575" s="12"/>
      <c r="B575" s="22" t="s">
        <v>160</v>
      </c>
      <c r="C575" s="28" t="s">
        <v>2</v>
      </c>
      <c r="D575" s="29" t="s">
        <v>53</v>
      </c>
      <c r="E575" s="30" t="s">
        <v>159</v>
      </c>
      <c r="F575" s="28"/>
      <c r="G575" s="23">
        <f t="shared" si="24"/>
        <v>8494</v>
      </c>
      <c r="H575" s="49">
        <v>8494000</v>
      </c>
      <c r="I575" s="23">
        <f t="shared" si="25"/>
        <v>8379.9704299999994</v>
      </c>
      <c r="J575" s="49">
        <v>8379970.4299999997</v>
      </c>
      <c r="K575" s="24">
        <f t="shared" si="26"/>
        <v>98.657528019778667</v>
      </c>
      <c r="L575" s="6"/>
      <c r="M575" s="4"/>
      <c r="N575" s="3"/>
    </row>
    <row r="576" spans="1:14" ht="26.4" x14ac:dyDescent="0.25">
      <c r="A576" s="12"/>
      <c r="B576" s="22" t="s">
        <v>406</v>
      </c>
      <c r="C576" s="28" t="s">
        <v>2</v>
      </c>
      <c r="D576" s="29" t="s">
        <v>53</v>
      </c>
      <c r="E576" s="30" t="s">
        <v>407</v>
      </c>
      <c r="F576" s="28"/>
      <c r="G576" s="23">
        <f t="shared" si="24"/>
        <v>8494</v>
      </c>
      <c r="H576" s="49">
        <v>8494000</v>
      </c>
      <c r="I576" s="23">
        <f t="shared" si="25"/>
        <v>8379.9704299999994</v>
      </c>
      <c r="J576" s="49">
        <v>8379970.4299999997</v>
      </c>
      <c r="K576" s="24">
        <f t="shared" si="26"/>
        <v>98.657528019778667</v>
      </c>
      <c r="L576" s="6"/>
      <c r="M576" s="4"/>
      <c r="N576" s="3"/>
    </row>
    <row r="577" spans="1:14" ht="26.4" x14ac:dyDescent="0.25">
      <c r="A577" s="12"/>
      <c r="B577" s="22" t="s">
        <v>54</v>
      </c>
      <c r="C577" s="28" t="s">
        <v>2</v>
      </c>
      <c r="D577" s="29" t="s">
        <v>53</v>
      </c>
      <c r="E577" s="30" t="s">
        <v>408</v>
      </c>
      <c r="F577" s="28"/>
      <c r="G577" s="23">
        <f t="shared" si="24"/>
        <v>8494</v>
      </c>
      <c r="H577" s="49">
        <v>8494000</v>
      </c>
      <c r="I577" s="23">
        <f t="shared" si="25"/>
        <v>8379.9704299999994</v>
      </c>
      <c r="J577" s="49">
        <v>8379970.4299999997</v>
      </c>
      <c r="K577" s="24">
        <f t="shared" si="26"/>
        <v>98.657528019778667</v>
      </c>
      <c r="L577" s="6"/>
      <c r="M577" s="4" t="s">
        <v>0</v>
      </c>
      <c r="N577" s="3"/>
    </row>
    <row r="578" spans="1:14" ht="26.4" x14ac:dyDescent="0.25">
      <c r="A578" s="12"/>
      <c r="B578" s="22" t="s">
        <v>29</v>
      </c>
      <c r="C578" s="28" t="s">
        <v>2</v>
      </c>
      <c r="D578" s="29" t="s">
        <v>53</v>
      </c>
      <c r="E578" s="30" t="s">
        <v>408</v>
      </c>
      <c r="F578" s="28" t="s">
        <v>28</v>
      </c>
      <c r="G578" s="23">
        <f t="shared" si="24"/>
        <v>6409.3220000000001</v>
      </c>
      <c r="H578" s="49">
        <v>6409322</v>
      </c>
      <c r="I578" s="23">
        <f t="shared" si="25"/>
        <v>6343.3967300000004</v>
      </c>
      <c r="J578" s="49">
        <v>6343396.7300000004</v>
      </c>
      <c r="K578" s="24">
        <f t="shared" si="26"/>
        <v>98.971415853346116</v>
      </c>
      <c r="L578" s="6"/>
      <c r="M578" s="4"/>
      <c r="N578" s="3"/>
    </row>
    <row r="579" spans="1:14" ht="39.6" x14ac:dyDescent="0.25">
      <c r="A579" s="12"/>
      <c r="B579" s="22" t="s">
        <v>27</v>
      </c>
      <c r="C579" s="28" t="s">
        <v>2</v>
      </c>
      <c r="D579" s="29" t="s">
        <v>53</v>
      </c>
      <c r="E579" s="30" t="s">
        <v>408</v>
      </c>
      <c r="F579" s="28" t="s">
        <v>26</v>
      </c>
      <c r="G579" s="23">
        <f t="shared" si="24"/>
        <v>15</v>
      </c>
      <c r="H579" s="49">
        <v>15000</v>
      </c>
      <c r="I579" s="23">
        <f t="shared" si="25"/>
        <v>9.219100000000001</v>
      </c>
      <c r="J579" s="49">
        <v>9219.1</v>
      </c>
      <c r="K579" s="24">
        <f t="shared" si="26"/>
        <v>61.460666666666675</v>
      </c>
      <c r="L579" s="6"/>
      <c r="M579" s="4"/>
      <c r="N579" s="3"/>
    </row>
    <row r="580" spans="1:14" ht="39.6" x14ac:dyDescent="0.25">
      <c r="A580" s="12"/>
      <c r="B580" s="22" t="s">
        <v>25</v>
      </c>
      <c r="C580" s="28" t="s">
        <v>2</v>
      </c>
      <c r="D580" s="29" t="s">
        <v>53</v>
      </c>
      <c r="E580" s="30" t="s">
        <v>408</v>
      </c>
      <c r="F580" s="28" t="s">
        <v>24</v>
      </c>
      <c r="G580" s="23">
        <f t="shared" si="24"/>
        <v>1945.6780000000001</v>
      </c>
      <c r="H580" s="49">
        <v>1945678</v>
      </c>
      <c r="I580" s="23">
        <f t="shared" si="25"/>
        <v>1903.3566000000001</v>
      </c>
      <c r="J580" s="49">
        <v>1903356.6</v>
      </c>
      <c r="K580" s="24">
        <f t="shared" si="26"/>
        <v>97.824850771813217</v>
      </c>
      <c r="L580" s="6"/>
      <c r="M580" s="4"/>
      <c r="N580" s="3"/>
    </row>
    <row r="581" spans="1:14" ht="26.4" x14ac:dyDescent="0.25">
      <c r="A581" s="12"/>
      <c r="B581" s="22" t="s">
        <v>23</v>
      </c>
      <c r="C581" s="28" t="s">
        <v>2</v>
      </c>
      <c r="D581" s="29" t="s">
        <v>53</v>
      </c>
      <c r="E581" s="30" t="s">
        <v>408</v>
      </c>
      <c r="F581" s="28" t="s">
        <v>21</v>
      </c>
      <c r="G581" s="23">
        <f t="shared" si="24"/>
        <v>109.06100000000001</v>
      </c>
      <c r="H581" s="49">
        <v>109061</v>
      </c>
      <c r="I581" s="23">
        <f t="shared" si="25"/>
        <v>109.06100000000001</v>
      </c>
      <c r="J581" s="49">
        <v>109061</v>
      </c>
      <c r="K581" s="24">
        <f t="shared" si="26"/>
        <v>100</v>
      </c>
      <c r="L581" s="6"/>
      <c r="M581" s="4" t="s">
        <v>0</v>
      </c>
      <c r="N581" s="3"/>
    </row>
    <row r="582" spans="1:14" ht="26.4" x14ac:dyDescent="0.25">
      <c r="A582" s="12"/>
      <c r="B582" s="22" t="s">
        <v>32</v>
      </c>
      <c r="C582" s="28" t="s">
        <v>2</v>
      </c>
      <c r="D582" s="29" t="s">
        <v>53</v>
      </c>
      <c r="E582" s="30" t="s">
        <v>408</v>
      </c>
      <c r="F582" s="28" t="s">
        <v>31</v>
      </c>
      <c r="G582" s="23">
        <f t="shared" si="24"/>
        <v>14.939</v>
      </c>
      <c r="H582" s="49">
        <v>14939</v>
      </c>
      <c r="I582" s="23">
        <f t="shared" si="25"/>
        <v>14.936999999999999</v>
      </c>
      <c r="J582" s="49">
        <v>14937</v>
      </c>
      <c r="K582" s="24">
        <f t="shared" si="26"/>
        <v>99.986612223040368</v>
      </c>
      <c r="L582" s="6"/>
      <c r="M582" s="4" t="s">
        <v>0</v>
      </c>
      <c r="N582" s="3"/>
    </row>
    <row r="583" spans="1:14" x14ac:dyDescent="0.25">
      <c r="A583" s="12"/>
      <c r="B583" s="22" t="s">
        <v>44</v>
      </c>
      <c r="C583" s="28" t="s">
        <v>2</v>
      </c>
      <c r="D583" s="29" t="s">
        <v>43</v>
      </c>
      <c r="E583" s="30"/>
      <c r="F583" s="28"/>
      <c r="G583" s="23">
        <f t="shared" si="24"/>
        <v>5180</v>
      </c>
      <c r="H583" s="49">
        <v>5180000</v>
      </c>
      <c r="I583" s="23">
        <f t="shared" si="25"/>
        <v>4875.1206500000008</v>
      </c>
      <c r="J583" s="49">
        <v>4875120.6500000004</v>
      </c>
      <c r="K583" s="24">
        <f t="shared" si="26"/>
        <v>94.114298262548274</v>
      </c>
      <c r="L583" s="6"/>
      <c r="M583" s="4" t="s">
        <v>0</v>
      </c>
      <c r="N583" s="3"/>
    </row>
    <row r="584" spans="1:14" x14ac:dyDescent="0.25">
      <c r="A584" s="12"/>
      <c r="B584" s="22" t="s">
        <v>42</v>
      </c>
      <c r="C584" s="28" t="s">
        <v>2</v>
      </c>
      <c r="D584" s="29" t="s">
        <v>38</v>
      </c>
      <c r="E584" s="30"/>
      <c r="F584" s="28"/>
      <c r="G584" s="23">
        <f t="shared" si="24"/>
        <v>5180</v>
      </c>
      <c r="H584" s="49">
        <v>5180000</v>
      </c>
      <c r="I584" s="23">
        <f t="shared" si="25"/>
        <v>4875.1206500000008</v>
      </c>
      <c r="J584" s="49">
        <v>4875120.6500000004</v>
      </c>
      <c r="K584" s="24">
        <f t="shared" si="26"/>
        <v>94.114298262548274</v>
      </c>
      <c r="L584" s="6"/>
      <c r="M584" s="4" t="s">
        <v>0</v>
      </c>
      <c r="N584" s="3"/>
    </row>
    <row r="585" spans="1:14" x14ac:dyDescent="0.25">
      <c r="A585" s="12"/>
      <c r="B585" s="22" t="s">
        <v>517</v>
      </c>
      <c r="C585" s="28" t="s">
        <v>2</v>
      </c>
      <c r="D585" s="29" t="s">
        <v>38</v>
      </c>
      <c r="E585" s="30" t="s">
        <v>144</v>
      </c>
      <c r="F585" s="28"/>
      <c r="G585" s="23">
        <f t="shared" si="24"/>
        <v>5180</v>
      </c>
      <c r="H585" s="49">
        <v>5180000</v>
      </c>
      <c r="I585" s="23">
        <f t="shared" si="25"/>
        <v>4875.1206500000008</v>
      </c>
      <c r="J585" s="49">
        <v>4875120.6500000004</v>
      </c>
      <c r="K585" s="24">
        <f t="shared" si="26"/>
        <v>94.114298262548274</v>
      </c>
      <c r="L585" s="6"/>
      <c r="M585" s="4" t="s">
        <v>0</v>
      </c>
      <c r="N585" s="3"/>
    </row>
    <row r="586" spans="1:14" x14ac:dyDescent="0.25">
      <c r="A586" s="12"/>
      <c r="B586" s="22" t="s">
        <v>143</v>
      </c>
      <c r="C586" s="28" t="s">
        <v>2</v>
      </c>
      <c r="D586" s="29" t="s">
        <v>38</v>
      </c>
      <c r="E586" s="30" t="s">
        <v>142</v>
      </c>
      <c r="F586" s="28"/>
      <c r="G586" s="23">
        <f t="shared" si="24"/>
        <v>5180</v>
      </c>
      <c r="H586" s="49">
        <v>5180000</v>
      </c>
      <c r="I586" s="23">
        <f t="shared" si="25"/>
        <v>4875.1206500000008</v>
      </c>
      <c r="J586" s="49">
        <v>4875120.6500000004</v>
      </c>
      <c r="K586" s="24">
        <f t="shared" si="26"/>
        <v>94.114298262548274</v>
      </c>
      <c r="L586" s="6"/>
      <c r="M586" s="4" t="s">
        <v>0</v>
      </c>
      <c r="N586" s="3"/>
    </row>
    <row r="587" spans="1:14" x14ac:dyDescent="0.25">
      <c r="A587" s="12"/>
      <c r="B587" s="22" t="s">
        <v>141</v>
      </c>
      <c r="C587" s="28" t="s">
        <v>2</v>
      </c>
      <c r="D587" s="29" t="s">
        <v>38</v>
      </c>
      <c r="E587" s="30" t="s">
        <v>140</v>
      </c>
      <c r="F587" s="28"/>
      <c r="G587" s="23">
        <f t="shared" si="24"/>
        <v>5180</v>
      </c>
      <c r="H587" s="49">
        <v>5180000</v>
      </c>
      <c r="I587" s="23">
        <f t="shared" si="25"/>
        <v>4875.1206500000008</v>
      </c>
      <c r="J587" s="49">
        <v>4875120.6500000004</v>
      </c>
      <c r="K587" s="24">
        <f t="shared" si="26"/>
        <v>94.114298262548274</v>
      </c>
      <c r="L587" s="6"/>
      <c r="M587" s="4" t="s">
        <v>0</v>
      </c>
      <c r="N587" s="3"/>
    </row>
    <row r="588" spans="1:14" ht="52.8" x14ac:dyDescent="0.25">
      <c r="A588" s="12"/>
      <c r="B588" s="22" t="s">
        <v>139</v>
      </c>
      <c r="C588" s="28" t="s">
        <v>2</v>
      </c>
      <c r="D588" s="29" t="s">
        <v>38</v>
      </c>
      <c r="E588" s="30" t="s">
        <v>138</v>
      </c>
      <c r="F588" s="28"/>
      <c r="G588" s="23">
        <f t="shared" si="24"/>
        <v>5180</v>
      </c>
      <c r="H588" s="49">
        <v>5180000</v>
      </c>
      <c r="I588" s="23">
        <f t="shared" si="25"/>
        <v>4875.1206500000008</v>
      </c>
      <c r="J588" s="49">
        <v>4875120.6500000004</v>
      </c>
      <c r="K588" s="24">
        <f t="shared" si="26"/>
        <v>94.114298262548274</v>
      </c>
      <c r="L588" s="6"/>
      <c r="M588" s="4"/>
      <c r="N588" s="3"/>
    </row>
    <row r="589" spans="1:14" ht="26.4" x14ac:dyDescent="0.25">
      <c r="A589" s="12"/>
      <c r="B589" s="22" t="s">
        <v>23</v>
      </c>
      <c r="C589" s="28" t="s">
        <v>2</v>
      </c>
      <c r="D589" s="29" t="s">
        <v>38</v>
      </c>
      <c r="E589" s="30" t="s">
        <v>138</v>
      </c>
      <c r="F589" s="28" t="s">
        <v>21</v>
      </c>
      <c r="G589" s="23">
        <f t="shared" si="24"/>
        <v>51.9</v>
      </c>
      <c r="H589" s="49">
        <v>51900</v>
      </c>
      <c r="I589" s="23">
        <f t="shared" si="25"/>
        <v>35.020319999999998</v>
      </c>
      <c r="J589" s="49">
        <v>35020.32</v>
      </c>
      <c r="K589" s="24">
        <f t="shared" si="26"/>
        <v>67.476531791907519</v>
      </c>
      <c r="L589" s="6"/>
      <c r="M589" s="4" t="s">
        <v>0</v>
      </c>
      <c r="N589" s="3"/>
    </row>
    <row r="590" spans="1:14" ht="26.4" x14ac:dyDescent="0.25">
      <c r="A590" s="12"/>
      <c r="B590" s="22" t="s">
        <v>41</v>
      </c>
      <c r="C590" s="28" t="s">
        <v>2</v>
      </c>
      <c r="D590" s="29" t="s">
        <v>38</v>
      </c>
      <c r="E590" s="30" t="s">
        <v>138</v>
      </c>
      <c r="F590" s="28" t="s">
        <v>40</v>
      </c>
      <c r="G590" s="23">
        <f t="shared" si="24"/>
        <v>5128.1000000000004</v>
      </c>
      <c r="H590" s="49">
        <v>5128100</v>
      </c>
      <c r="I590" s="23">
        <f t="shared" si="25"/>
        <v>4840.1003300000002</v>
      </c>
      <c r="J590" s="49">
        <v>4840100.33</v>
      </c>
      <c r="K590" s="24">
        <f t="shared" si="26"/>
        <v>94.383891304771751</v>
      </c>
      <c r="L590" s="6"/>
      <c r="M590" s="4" t="s">
        <v>0</v>
      </c>
      <c r="N590" s="3"/>
    </row>
    <row r="591" spans="1:14" x14ac:dyDescent="0.25">
      <c r="A591" s="12"/>
      <c r="B591" s="22" t="s">
        <v>109</v>
      </c>
      <c r="C591" s="28" t="s">
        <v>2</v>
      </c>
      <c r="D591" s="29" t="s">
        <v>108</v>
      </c>
      <c r="E591" s="30"/>
      <c r="F591" s="28"/>
      <c r="G591" s="23">
        <f t="shared" si="24"/>
        <v>31831.157910000002</v>
      </c>
      <c r="H591" s="49">
        <v>31831157.91</v>
      </c>
      <c r="I591" s="23">
        <f t="shared" si="25"/>
        <v>31831.157910000002</v>
      </c>
      <c r="J591" s="49">
        <v>31831157.91</v>
      </c>
      <c r="K591" s="24">
        <f t="shared" si="26"/>
        <v>100</v>
      </c>
      <c r="L591" s="6"/>
      <c r="M591" s="4"/>
      <c r="N591" s="3"/>
    </row>
    <row r="592" spans="1:14" x14ac:dyDescent="0.25">
      <c r="A592" s="12"/>
      <c r="B592" s="22" t="s">
        <v>462</v>
      </c>
      <c r="C592" s="28" t="s">
        <v>2</v>
      </c>
      <c r="D592" s="29" t="s">
        <v>463</v>
      </c>
      <c r="E592" s="30"/>
      <c r="F592" s="28"/>
      <c r="G592" s="23">
        <f t="shared" ref="G592:G655" si="27">H592/1000</f>
        <v>31831.157910000002</v>
      </c>
      <c r="H592" s="49">
        <v>31831157.91</v>
      </c>
      <c r="I592" s="23">
        <f t="shared" ref="I592:I655" si="28">J592/1000</f>
        <v>31831.157910000002</v>
      </c>
      <c r="J592" s="49">
        <v>31831157.91</v>
      </c>
      <c r="K592" s="24">
        <f t="shared" ref="K592:K655" si="29">I592/G592*100</f>
        <v>100</v>
      </c>
      <c r="L592" s="6"/>
      <c r="M592" s="4" t="s">
        <v>0</v>
      </c>
      <c r="N592" s="3"/>
    </row>
    <row r="593" spans="1:14" x14ac:dyDescent="0.25">
      <c r="A593" s="12"/>
      <c r="B593" s="22" t="s">
        <v>517</v>
      </c>
      <c r="C593" s="28" t="s">
        <v>2</v>
      </c>
      <c r="D593" s="29" t="s">
        <v>463</v>
      </c>
      <c r="E593" s="30" t="s">
        <v>144</v>
      </c>
      <c r="F593" s="28"/>
      <c r="G593" s="23">
        <f t="shared" si="27"/>
        <v>30165.55791</v>
      </c>
      <c r="H593" s="49">
        <v>30165557.91</v>
      </c>
      <c r="I593" s="23">
        <f t="shared" si="28"/>
        <v>30165.55791</v>
      </c>
      <c r="J593" s="49">
        <v>30165557.91</v>
      </c>
      <c r="K593" s="24">
        <f t="shared" si="29"/>
        <v>100</v>
      </c>
      <c r="L593" s="6"/>
      <c r="M593" s="4"/>
      <c r="N593" s="3"/>
    </row>
    <row r="594" spans="1:14" x14ac:dyDescent="0.25">
      <c r="A594" s="12"/>
      <c r="B594" s="22" t="s">
        <v>143</v>
      </c>
      <c r="C594" s="28" t="s">
        <v>2</v>
      </c>
      <c r="D594" s="29" t="s">
        <v>463</v>
      </c>
      <c r="E594" s="30" t="s">
        <v>142</v>
      </c>
      <c r="F594" s="28"/>
      <c r="G594" s="23">
        <f t="shared" si="27"/>
        <v>30165.55791</v>
      </c>
      <c r="H594" s="49">
        <v>30165557.91</v>
      </c>
      <c r="I594" s="23">
        <f t="shared" si="28"/>
        <v>30165.55791</v>
      </c>
      <c r="J594" s="49">
        <v>30165557.91</v>
      </c>
      <c r="K594" s="24">
        <f t="shared" si="29"/>
        <v>100</v>
      </c>
      <c r="L594" s="6"/>
      <c r="M594" s="4" t="s">
        <v>0</v>
      </c>
      <c r="N594" s="3"/>
    </row>
    <row r="595" spans="1:14" ht="39.6" x14ac:dyDescent="0.25">
      <c r="A595" s="12"/>
      <c r="B595" s="22" t="s">
        <v>151</v>
      </c>
      <c r="C595" s="28" t="s">
        <v>2</v>
      </c>
      <c r="D595" s="29" t="s">
        <v>463</v>
      </c>
      <c r="E595" s="30" t="s">
        <v>150</v>
      </c>
      <c r="F595" s="28"/>
      <c r="G595" s="23">
        <f t="shared" si="27"/>
        <v>29689.3</v>
      </c>
      <c r="H595" s="49">
        <v>29689300</v>
      </c>
      <c r="I595" s="23">
        <f t="shared" si="28"/>
        <v>29689.3</v>
      </c>
      <c r="J595" s="49">
        <v>29689300</v>
      </c>
      <c r="K595" s="24">
        <f t="shared" si="29"/>
        <v>100</v>
      </c>
      <c r="L595" s="6"/>
      <c r="M595" s="4" t="s">
        <v>0</v>
      </c>
      <c r="N595" s="3"/>
    </row>
    <row r="596" spans="1:14" ht="26.4" x14ac:dyDescent="0.25">
      <c r="A596" s="12"/>
      <c r="B596" s="22" t="s">
        <v>72</v>
      </c>
      <c r="C596" s="28" t="s">
        <v>2</v>
      </c>
      <c r="D596" s="29" t="s">
        <v>463</v>
      </c>
      <c r="E596" s="30" t="s">
        <v>149</v>
      </c>
      <c r="F596" s="28"/>
      <c r="G596" s="23">
        <f t="shared" si="27"/>
        <v>29689.3</v>
      </c>
      <c r="H596" s="49">
        <v>29689300</v>
      </c>
      <c r="I596" s="23">
        <f t="shared" si="28"/>
        <v>29689.3</v>
      </c>
      <c r="J596" s="49">
        <v>29689300</v>
      </c>
      <c r="K596" s="24">
        <f t="shared" si="29"/>
        <v>100</v>
      </c>
      <c r="L596" s="6"/>
      <c r="M596" s="4"/>
      <c r="N596" s="3"/>
    </row>
    <row r="597" spans="1:14" ht="52.8" x14ac:dyDescent="0.25">
      <c r="A597" s="12"/>
      <c r="B597" s="22" t="s">
        <v>157</v>
      </c>
      <c r="C597" s="28" t="s">
        <v>2</v>
      </c>
      <c r="D597" s="29" t="s">
        <v>463</v>
      </c>
      <c r="E597" s="30" t="s">
        <v>149</v>
      </c>
      <c r="F597" s="28" t="s">
        <v>156</v>
      </c>
      <c r="G597" s="23">
        <f t="shared" si="27"/>
        <v>29689.3</v>
      </c>
      <c r="H597" s="49">
        <v>29689300</v>
      </c>
      <c r="I597" s="23">
        <f t="shared" si="28"/>
        <v>29689.3</v>
      </c>
      <c r="J597" s="49">
        <v>29689300</v>
      </c>
      <c r="K597" s="24">
        <f t="shared" si="29"/>
        <v>100</v>
      </c>
      <c r="L597" s="6"/>
      <c r="M597" s="4" t="s">
        <v>0</v>
      </c>
      <c r="N597" s="3"/>
    </row>
    <row r="598" spans="1:14" ht="26.4" x14ac:dyDescent="0.25">
      <c r="A598" s="12"/>
      <c r="B598" s="22" t="s">
        <v>155</v>
      </c>
      <c r="C598" s="28" t="s">
        <v>2</v>
      </c>
      <c r="D598" s="29" t="s">
        <v>463</v>
      </c>
      <c r="E598" s="30" t="s">
        <v>154</v>
      </c>
      <c r="F598" s="28"/>
      <c r="G598" s="23">
        <f t="shared" si="27"/>
        <v>476.25790999999998</v>
      </c>
      <c r="H598" s="49">
        <v>476257.91</v>
      </c>
      <c r="I598" s="23">
        <f t="shared" si="28"/>
        <v>476.25790999999998</v>
      </c>
      <c r="J598" s="49">
        <v>476257.91</v>
      </c>
      <c r="K598" s="24">
        <f t="shared" si="29"/>
        <v>100</v>
      </c>
      <c r="L598" s="6"/>
      <c r="M598" s="4"/>
      <c r="N598" s="3"/>
    </row>
    <row r="599" spans="1:14" x14ac:dyDescent="0.25">
      <c r="A599" s="12"/>
      <c r="B599" s="22" t="s">
        <v>343</v>
      </c>
      <c r="C599" s="28" t="s">
        <v>2</v>
      </c>
      <c r="D599" s="29" t="s">
        <v>463</v>
      </c>
      <c r="E599" s="30" t="s">
        <v>344</v>
      </c>
      <c r="F599" s="28"/>
      <c r="G599" s="23">
        <f t="shared" si="27"/>
        <v>476.25790999999998</v>
      </c>
      <c r="H599" s="49">
        <v>476257.91</v>
      </c>
      <c r="I599" s="23">
        <f t="shared" si="28"/>
        <v>476.25790999999998</v>
      </c>
      <c r="J599" s="49">
        <v>476257.91</v>
      </c>
      <c r="K599" s="24">
        <f t="shared" si="29"/>
        <v>100</v>
      </c>
      <c r="L599" s="6"/>
      <c r="M599" s="4"/>
      <c r="N599" s="3"/>
    </row>
    <row r="600" spans="1:14" x14ac:dyDescent="0.25">
      <c r="A600" s="12"/>
      <c r="B600" s="22" t="s">
        <v>146</v>
      </c>
      <c r="C600" s="28" t="s">
        <v>2</v>
      </c>
      <c r="D600" s="29" t="s">
        <v>463</v>
      </c>
      <c r="E600" s="30" t="s">
        <v>344</v>
      </c>
      <c r="F600" s="28" t="s">
        <v>145</v>
      </c>
      <c r="G600" s="23">
        <f t="shared" si="27"/>
        <v>476.25790999999998</v>
      </c>
      <c r="H600" s="49">
        <v>476257.91</v>
      </c>
      <c r="I600" s="23">
        <f t="shared" si="28"/>
        <v>476.25790999999998</v>
      </c>
      <c r="J600" s="49">
        <v>476257.91</v>
      </c>
      <c r="K600" s="24">
        <f t="shared" si="29"/>
        <v>100</v>
      </c>
      <c r="L600" s="6"/>
      <c r="M600" s="4"/>
      <c r="N600" s="3"/>
    </row>
    <row r="601" spans="1:14" ht="26.4" x14ac:dyDescent="0.25">
      <c r="A601" s="12"/>
      <c r="B601" s="22" t="s">
        <v>482</v>
      </c>
      <c r="C601" s="28" t="s">
        <v>2</v>
      </c>
      <c r="D601" s="29" t="s">
        <v>463</v>
      </c>
      <c r="E601" s="30" t="s">
        <v>81</v>
      </c>
      <c r="F601" s="28"/>
      <c r="G601" s="23">
        <f t="shared" si="27"/>
        <v>1665.6</v>
      </c>
      <c r="H601" s="49">
        <v>1665600</v>
      </c>
      <c r="I601" s="23">
        <f t="shared" si="28"/>
        <v>1665.6</v>
      </c>
      <c r="J601" s="49">
        <v>1665600</v>
      </c>
      <c r="K601" s="24">
        <f t="shared" si="29"/>
        <v>100</v>
      </c>
      <c r="L601" s="6"/>
      <c r="M601" s="4"/>
      <c r="N601" s="3"/>
    </row>
    <row r="602" spans="1:14" ht="26.4" x14ac:dyDescent="0.25">
      <c r="A602" s="12"/>
      <c r="B602" s="22" t="s">
        <v>483</v>
      </c>
      <c r="C602" s="28" t="s">
        <v>2</v>
      </c>
      <c r="D602" s="29" t="s">
        <v>463</v>
      </c>
      <c r="E602" s="30" t="s">
        <v>80</v>
      </c>
      <c r="F602" s="28"/>
      <c r="G602" s="23">
        <f t="shared" si="27"/>
        <v>1665.6</v>
      </c>
      <c r="H602" s="49">
        <v>1665600</v>
      </c>
      <c r="I602" s="23">
        <f t="shared" si="28"/>
        <v>1665.6</v>
      </c>
      <c r="J602" s="49">
        <v>1665600</v>
      </c>
      <c r="K602" s="24">
        <f t="shared" si="29"/>
        <v>100</v>
      </c>
      <c r="L602" s="6"/>
      <c r="M602" s="4" t="s">
        <v>0</v>
      </c>
      <c r="N602" s="3"/>
    </row>
    <row r="603" spans="1:14" x14ac:dyDescent="0.25">
      <c r="A603" s="12"/>
      <c r="B603" s="22" t="s">
        <v>484</v>
      </c>
      <c r="C603" s="28" t="s">
        <v>2</v>
      </c>
      <c r="D603" s="29" t="s">
        <v>463</v>
      </c>
      <c r="E603" s="30" t="s">
        <v>79</v>
      </c>
      <c r="F603" s="28"/>
      <c r="G603" s="23">
        <f t="shared" si="27"/>
        <v>1665.6</v>
      </c>
      <c r="H603" s="49">
        <v>1665600</v>
      </c>
      <c r="I603" s="23">
        <f t="shared" si="28"/>
        <v>1665.6</v>
      </c>
      <c r="J603" s="49">
        <v>1665600</v>
      </c>
      <c r="K603" s="24">
        <f t="shared" si="29"/>
        <v>100</v>
      </c>
      <c r="L603" s="6"/>
      <c r="M603" s="4" t="s">
        <v>0</v>
      </c>
      <c r="N603" s="3"/>
    </row>
    <row r="604" spans="1:14" x14ac:dyDescent="0.25">
      <c r="A604" s="12"/>
      <c r="B604" s="22" t="s">
        <v>146</v>
      </c>
      <c r="C604" s="28" t="s">
        <v>2</v>
      </c>
      <c r="D604" s="29" t="s">
        <v>463</v>
      </c>
      <c r="E604" s="30" t="s">
        <v>79</v>
      </c>
      <c r="F604" s="28" t="s">
        <v>145</v>
      </c>
      <c r="G604" s="23">
        <f t="shared" si="27"/>
        <v>1665.6</v>
      </c>
      <c r="H604" s="49">
        <v>1665600</v>
      </c>
      <c r="I604" s="23">
        <f t="shared" si="28"/>
        <v>1665.6</v>
      </c>
      <c r="J604" s="49">
        <v>1665600</v>
      </c>
      <c r="K604" s="24">
        <f t="shared" si="29"/>
        <v>100</v>
      </c>
      <c r="L604" s="6"/>
      <c r="M604" s="4"/>
      <c r="N604" s="3"/>
    </row>
    <row r="605" spans="1:14" ht="26.4" x14ac:dyDescent="0.25">
      <c r="A605" s="12"/>
      <c r="B605" s="22" t="s">
        <v>137</v>
      </c>
      <c r="C605" s="28" t="s">
        <v>6</v>
      </c>
      <c r="D605" s="29"/>
      <c r="E605" s="30"/>
      <c r="F605" s="28"/>
      <c r="G605" s="23">
        <f t="shared" si="27"/>
        <v>73758.899999999994</v>
      </c>
      <c r="H605" s="49">
        <v>73758900</v>
      </c>
      <c r="I605" s="23">
        <f t="shared" si="28"/>
        <v>73572.99626</v>
      </c>
      <c r="J605" s="49">
        <v>73572996.260000005</v>
      </c>
      <c r="K605" s="24">
        <f t="shared" si="29"/>
        <v>99.747957548173858</v>
      </c>
      <c r="L605" s="6"/>
      <c r="M605" s="4"/>
      <c r="N605" s="3"/>
    </row>
    <row r="606" spans="1:14" x14ac:dyDescent="0.25">
      <c r="A606" s="12"/>
      <c r="B606" s="22" t="s">
        <v>52</v>
      </c>
      <c r="C606" s="28" t="s">
        <v>6</v>
      </c>
      <c r="D606" s="29" t="s">
        <v>51</v>
      </c>
      <c r="E606" s="30"/>
      <c r="F606" s="28"/>
      <c r="G606" s="23">
        <f t="shared" si="27"/>
        <v>51091.822260000001</v>
      </c>
      <c r="H606" s="49">
        <v>51091822.259999998</v>
      </c>
      <c r="I606" s="23">
        <f t="shared" si="28"/>
        <v>51091.822260000001</v>
      </c>
      <c r="J606" s="49">
        <v>51091822.259999998</v>
      </c>
      <c r="K606" s="24">
        <f t="shared" si="29"/>
        <v>100</v>
      </c>
      <c r="L606" s="6"/>
      <c r="M606" s="4"/>
      <c r="N606" s="3"/>
    </row>
    <row r="607" spans="1:14" x14ac:dyDescent="0.25">
      <c r="A607" s="12"/>
      <c r="B607" s="22" t="s">
        <v>136</v>
      </c>
      <c r="C607" s="28" t="s">
        <v>6</v>
      </c>
      <c r="D607" s="29" t="s">
        <v>130</v>
      </c>
      <c r="E607" s="30"/>
      <c r="F607" s="28"/>
      <c r="G607" s="23">
        <f t="shared" si="27"/>
        <v>51091.822260000001</v>
      </c>
      <c r="H607" s="49">
        <v>51091822.259999998</v>
      </c>
      <c r="I607" s="23">
        <f t="shared" si="28"/>
        <v>51091.822260000001</v>
      </c>
      <c r="J607" s="49">
        <v>51091822.259999998</v>
      </c>
      <c r="K607" s="24">
        <f t="shared" si="29"/>
        <v>100</v>
      </c>
      <c r="L607" s="6"/>
      <c r="M607" s="4"/>
      <c r="N607" s="3"/>
    </row>
    <row r="608" spans="1:14" ht="26.4" x14ac:dyDescent="0.25">
      <c r="A608" s="12"/>
      <c r="B608" s="22" t="s">
        <v>529</v>
      </c>
      <c r="C608" s="28" t="s">
        <v>6</v>
      </c>
      <c r="D608" s="29" t="s">
        <v>130</v>
      </c>
      <c r="E608" s="30" t="s">
        <v>123</v>
      </c>
      <c r="F608" s="28"/>
      <c r="G608" s="23">
        <f t="shared" si="27"/>
        <v>47540.622259999996</v>
      </c>
      <c r="H608" s="49">
        <v>47540622.259999998</v>
      </c>
      <c r="I608" s="23">
        <f t="shared" si="28"/>
        <v>47540.622259999996</v>
      </c>
      <c r="J608" s="49">
        <v>47540622.259999998</v>
      </c>
      <c r="K608" s="24">
        <f t="shared" si="29"/>
        <v>100</v>
      </c>
      <c r="L608" s="6"/>
      <c r="M608" s="4" t="s">
        <v>0</v>
      </c>
      <c r="N608" s="3"/>
    </row>
    <row r="609" spans="1:14" ht="26.4" x14ac:dyDescent="0.25">
      <c r="A609" s="12"/>
      <c r="B609" s="22" t="s">
        <v>122</v>
      </c>
      <c r="C609" s="28" t="s">
        <v>6</v>
      </c>
      <c r="D609" s="29" t="s">
        <v>130</v>
      </c>
      <c r="E609" s="30" t="s">
        <v>121</v>
      </c>
      <c r="F609" s="28"/>
      <c r="G609" s="23">
        <f t="shared" si="27"/>
        <v>45975.8</v>
      </c>
      <c r="H609" s="49">
        <v>45975800</v>
      </c>
      <c r="I609" s="23">
        <f t="shared" si="28"/>
        <v>45975.8</v>
      </c>
      <c r="J609" s="49">
        <v>45975800</v>
      </c>
      <c r="K609" s="24">
        <f t="shared" si="29"/>
        <v>100</v>
      </c>
      <c r="L609" s="6"/>
      <c r="M609" s="4" t="s">
        <v>0</v>
      </c>
      <c r="N609" s="3"/>
    </row>
    <row r="610" spans="1:14" ht="26.4" x14ac:dyDescent="0.25">
      <c r="A610" s="12"/>
      <c r="B610" s="22" t="s">
        <v>72</v>
      </c>
      <c r="C610" s="28" t="s">
        <v>6</v>
      </c>
      <c r="D610" s="29" t="s">
        <v>130</v>
      </c>
      <c r="E610" s="30" t="s">
        <v>120</v>
      </c>
      <c r="F610" s="28"/>
      <c r="G610" s="23">
        <f t="shared" si="27"/>
        <v>45975.8</v>
      </c>
      <c r="H610" s="49">
        <v>45975800</v>
      </c>
      <c r="I610" s="23">
        <f t="shared" si="28"/>
        <v>45975.8</v>
      </c>
      <c r="J610" s="49">
        <v>45975800</v>
      </c>
      <c r="K610" s="24">
        <f t="shared" si="29"/>
        <v>100</v>
      </c>
      <c r="L610" s="6"/>
      <c r="M610" s="4" t="s">
        <v>0</v>
      </c>
      <c r="N610" s="3"/>
    </row>
    <row r="611" spans="1:14" ht="52.8" x14ac:dyDescent="0.25">
      <c r="A611" s="12"/>
      <c r="B611" s="22" t="s">
        <v>135</v>
      </c>
      <c r="C611" s="28" t="s">
        <v>6</v>
      </c>
      <c r="D611" s="29" t="s">
        <v>130</v>
      </c>
      <c r="E611" s="30" t="s">
        <v>120</v>
      </c>
      <c r="F611" s="28" t="s">
        <v>134</v>
      </c>
      <c r="G611" s="23">
        <f t="shared" si="27"/>
        <v>45975.8</v>
      </c>
      <c r="H611" s="49">
        <v>45975800</v>
      </c>
      <c r="I611" s="23">
        <f t="shared" si="28"/>
        <v>45975.8</v>
      </c>
      <c r="J611" s="49">
        <v>45975800</v>
      </c>
      <c r="K611" s="24">
        <f t="shared" si="29"/>
        <v>100</v>
      </c>
      <c r="L611" s="6"/>
      <c r="M611" s="4" t="s">
        <v>0</v>
      </c>
      <c r="N611" s="3"/>
    </row>
    <row r="612" spans="1:14" ht="26.4" x14ac:dyDescent="0.25">
      <c r="A612" s="12"/>
      <c r="B612" s="22" t="s">
        <v>530</v>
      </c>
      <c r="C612" s="28" t="s">
        <v>6</v>
      </c>
      <c r="D612" s="29" t="s">
        <v>130</v>
      </c>
      <c r="E612" s="30" t="s">
        <v>115</v>
      </c>
      <c r="F612" s="28"/>
      <c r="G612" s="23">
        <f t="shared" si="27"/>
        <v>303.5</v>
      </c>
      <c r="H612" s="49">
        <v>303500</v>
      </c>
      <c r="I612" s="23">
        <f t="shared" si="28"/>
        <v>303.5</v>
      </c>
      <c r="J612" s="49">
        <v>303500</v>
      </c>
      <c r="K612" s="24">
        <f t="shared" si="29"/>
        <v>100</v>
      </c>
      <c r="L612" s="6"/>
      <c r="M612" s="4"/>
      <c r="N612" s="3"/>
    </row>
    <row r="613" spans="1:14" ht="118.8" x14ac:dyDescent="0.25">
      <c r="A613" s="12"/>
      <c r="B613" s="22" t="s">
        <v>133</v>
      </c>
      <c r="C613" s="28" t="s">
        <v>6</v>
      </c>
      <c r="D613" s="29" t="s">
        <v>130</v>
      </c>
      <c r="E613" s="30" t="s">
        <v>132</v>
      </c>
      <c r="F613" s="28"/>
      <c r="G613" s="23">
        <f t="shared" si="27"/>
        <v>303.5</v>
      </c>
      <c r="H613" s="49">
        <v>303500</v>
      </c>
      <c r="I613" s="23">
        <f t="shared" si="28"/>
        <v>303.5</v>
      </c>
      <c r="J613" s="49">
        <v>303500</v>
      </c>
      <c r="K613" s="24">
        <f t="shared" si="29"/>
        <v>100</v>
      </c>
      <c r="L613" s="6"/>
      <c r="M613" s="4"/>
      <c r="N613" s="3"/>
    </row>
    <row r="614" spans="1:14" x14ac:dyDescent="0.25">
      <c r="A614" s="12"/>
      <c r="B614" s="22" t="s">
        <v>131</v>
      </c>
      <c r="C614" s="28" t="s">
        <v>6</v>
      </c>
      <c r="D614" s="29" t="s">
        <v>130</v>
      </c>
      <c r="E614" s="30" t="s">
        <v>132</v>
      </c>
      <c r="F614" s="28" t="s">
        <v>129</v>
      </c>
      <c r="G614" s="23">
        <f t="shared" si="27"/>
        <v>303.5</v>
      </c>
      <c r="H614" s="49">
        <v>303500</v>
      </c>
      <c r="I614" s="23">
        <f t="shared" si="28"/>
        <v>303.5</v>
      </c>
      <c r="J614" s="49">
        <v>303500</v>
      </c>
      <c r="K614" s="24">
        <f t="shared" si="29"/>
        <v>100</v>
      </c>
      <c r="L614" s="6"/>
      <c r="M614" s="4"/>
      <c r="N614" s="3"/>
    </row>
    <row r="615" spans="1:14" ht="26.4" x14ac:dyDescent="0.25">
      <c r="A615" s="12"/>
      <c r="B615" s="22" t="s">
        <v>114</v>
      </c>
      <c r="C615" s="28" t="s">
        <v>6</v>
      </c>
      <c r="D615" s="29" t="s">
        <v>130</v>
      </c>
      <c r="E615" s="30" t="s">
        <v>113</v>
      </c>
      <c r="F615" s="28"/>
      <c r="G615" s="23">
        <f t="shared" si="27"/>
        <v>1261.3222599999999</v>
      </c>
      <c r="H615" s="49">
        <v>1261322.26</v>
      </c>
      <c r="I615" s="23">
        <f t="shared" si="28"/>
        <v>1261.3222599999999</v>
      </c>
      <c r="J615" s="49">
        <v>1261322.26</v>
      </c>
      <c r="K615" s="24">
        <f t="shared" si="29"/>
        <v>100</v>
      </c>
      <c r="L615" s="6"/>
      <c r="M615" s="4"/>
      <c r="N615" s="3"/>
    </row>
    <row r="616" spans="1:14" x14ac:dyDescent="0.25">
      <c r="A616" s="12"/>
      <c r="B616" s="22" t="s">
        <v>167</v>
      </c>
      <c r="C616" s="28" t="s">
        <v>6</v>
      </c>
      <c r="D616" s="29" t="s">
        <v>130</v>
      </c>
      <c r="E616" s="30" t="s">
        <v>531</v>
      </c>
      <c r="F616" s="28"/>
      <c r="G616" s="23">
        <f t="shared" si="27"/>
        <v>1261.3222599999999</v>
      </c>
      <c r="H616" s="49">
        <v>1261322.26</v>
      </c>
      <c r="I616" s="23">
        <f t="shared" si="28"/>
        <v>1261.3222599999999</v>
      </c>
      <c r="J616" s="49">
        <v>1261322.26</v>
      </c>
      <c r="K616" s="24">
        <f t="shared" si="29"/>
        <v>100</v>
      </c>
      <c r="L616" s="6"/>
      <c r="M616" s="4"/>
      <c r="N616" s="3"/>
    </row>
    <row r="617" spans="1:14" x14ac:dyDescent="0.25">
      <c r="A617" s="12"/>
      <c r="B617" s="22" t="s">
        <v>131</v>
      </c>
      <c r="C617" s="28" t="s">
        <v>6</v>
      </c>
      <c r="D617" s="29" t="s">
        <v>130</v>
      </c>
      <c r="E617" s="30" t="s">
        <v>531</v>
      </c>
      <c r="F617" s="28" t="s">
        <v>129</v>
      </c>
      <c r="G617" s="23">
        <f t="shared" si="27"/>
        <v>1261.3222599999999</v>
      </c>
      <c r="H617" s="49">
        <v>1261322.26</v>
      </c>
      <c r="I617" s="23">
        <f t="shared" si="28"/>
        <v>1261.3222599999999</v>
      </c>
      <c r="J617" s="49">
        <v>1261322.26</v>
      </c>
      <c r="K617" s="24">
        <f t="shared" si="29"/>
        <v>100</v>
      </c>
      <c r="L617" s="6"/>
      <c r="M617" s="4"/>
      <c r="N617" s="3"/>
    </row>
    <row r="618" spans="1:14" ht="26.4" x14ac:dyDescent="0.25">
      <c r="A618" s="12"/>
      <c r="B618" s="22" t="s">
        <v>482</v>
      </c>
      <c r="C618" s="28" t="s">
        <v>6</v>
      </c>
      <c r="D618" s="29" t="s">
        <v>130</v>
      </c>
      <c r="E618" s="30" t="s">
        <v>81</v>
      </c>
      <c r="F618" s="28"/>
      <c r="G618" s="23">
        <f t="shared" si="27"/>
        <v>3551.2</v>
      </c>
      <c r="H618" s="49">
        <v>3551200</v>
      </c>
      <c r="I618" s="23">
        <f t="shared" si="28"/>
        <v>3551.2</v>
      </c>
      <c r="J618" s="49">
        <v>3551200</v>
      </c>
      <c r="K618" s="24">
        <f t="shared" si="29"/>
        <v>100</v>
      </c>
      <c r="L618" s="6"/>
      <c r="M618" s="4" t="s">
        <v>0</v>
      </c>
      <c r="N618" s="3"/>
    </row>
    <row r="619" spans="1:14" ht="26.4" x14ac:dyDescent="0.25">
      <c r="A619" s="12"/>
      <c r="B619" s="22" t="s">
        <v>483</v>
      </c>
      <c r="C619" s="28" t="s">
        <v>6</v>
      </c>
      <c r="D619" s="29" t="s">
        <v>130</v>
      </c>
      <c r="E619" s="30" t="s">
        <v>80</v>
      </c>
      <c r="F619" s="28"/>
      <c r="G619" s="23">
        <f t="shared" si="27"/>
        <v>3551.2</v>
      </c>
      <c r="H619" s="49">
        <v>3551200</v>
      </c>
      <c r="I619" s="23">
        <f t="shared" si="28"/>
        <v>3551.2</v>
      </c>
      <c r="J619" s="49">
        <v>3551200</v>
      </c>
      <c r="K619" s="24">
        <f t="shared" si="29"/>
        <v>100</v>
      </c>
      <c r="L619" s="6"/>
      <c r="M619" s="4"/>
      <c r="N619" s="3"/>
    </row>
    <row r="620" spans="1:14" x14ac:dyDescent="0.25">
      <c r="A620" s="12"/>
      <c r="B620" s="22" t="s">
        <v>484</v>
      </c>
      <c r="C620" s="28" t="s">
        <v>6</v>
      </c>
      <c r="D620" s="29" t="s">
        <v>130</v>
      </c>
      <c r="E620" s="30" t="s">
        <v>79</v>
      </c>
      <c r="F620" s="28"/>
      <c r="G620" s="23">
        <f t="shared" si="27"/>
        <v>3551.2</v>
      </c>
      <c r="H620" s="49">
        <v>3551200</v>
      </c>
      <c r="I620" s="23">
        <f t="shared" si="28"/>
        <v>3551.2</v>
      </c>
      <c r="J620" s="49">
        <v>3551200</v>
      </c>
      <c r="K620" s="24">
        <f t="shared" si="29"/>
        <v>100</v>
      </c>
      <c r="L620" s="6"/>
      <c r="M620" s="4"/>
      <c r="N620" s="3"/>
    </row>
    <row r="621" spans="1:14" x14ac:dyDescent="0.25">
      <c r="A621" s="12"/>
      <c r="B621" s="22" t="s">
        <v>131</v>
      </c>
      <c r="C621" s="28" t="s">
        <v>6</v>
      </c>
      <c r="D621" s="29" t="s">
        <v>130</v>
      </c>
      <c r="E621" s="30" t="s">
        <v>79</v>
      </c>
      <c r="F621" s="28" t="s">
        <v>129</v>
      </c>
      <c r="G621" s="23">
        <f t="shared" si="27"/>
        <v>3551.2</v>
      </c>
      <c r="H621" s="49">
        <v>3551200</v>
      </c>
      <c r="I621" s="23">
        <f t="shared" si="28"/>
        <v>3551.2</v>
      </c>
      <c r="J621" s="49">
        <v>3551200</v>
      </c>
      <c r="K621" s="24">
        <f t="shared" si="29"/>
        <v>100</v>
      </c>
      <c r="L621" s="6"/>
      <c r="M621" s="4" t="s">
        <v>0</v>
      </c>
      <c r="N621" s="3"/>
    </row>
    <row r="622" spans="1:14" x14ac:dyDescent="0.25">
      <c r="A622" s="12"/>
      <c r="B622" s="22" t="s">
        <v>128</v>
      </c>
      <c r="C622" s="28" t="s">
        <v>6</v>
      </c>
      <c r="D622" s="29" t="s">
        <v>127</v>
      </c>
      <c r="E622" s="30"/>
      <c r="F622" s="28"/>
      <c r="G622" s="23">
        <f t="shared" si="27"/>
        <v>22497.077739999997</v>
      </c>
      <c r="H622" s="49">
        <v>22497077.739999998</v>
      </c>
      <c r="I622" s="23">
        <f t="shared" si="28"/>
        <v>22311.173999999999</v>
      </c>
      <c r="J622" s="49">
        <v>22311174</v>
      </c>
      <c r="K622" s="24">
        <f t="shared" si="29"/>
        <v>99.173653831184211</v>
      </c>
      <c r="L622" s="6"/>
      <c r="M622" s="4"/>
      <c r="N622" s="3"/>
    </row>
    <row r="623" spans="1:14" x14ac:dyDescent="0.25">
      <c r="A623" s="12"/>
      <c r="B623" s="22" t="s">
        <v>126</v>
      </c>
      <c r="C623" s="28" t="s">
        <v>6</v>
      </c>
      <c r="D623" s="29" t="s">
        <v>125</v>
      </c>
      <c r="E623" s="30"/>
      <c r="F623" s="28"/>
      <c r="G623" s="23">
        <f t="shared" si="27"/>
        <v>3383.5</v>
      </c>
      <c r="H623" s="49">
        <v>3383500</v>
      </c>
      <c r="I623" s="23">
        <f t="shared" si="28"/>
        <v>3374.4834900000001</v>
      </c>
      <c r="J623" s="49">
        <v>3374483.49</v>
      </c>
      <c r="K623" s="24">
        <f t="shared" si="29"/>
        <v>99.733515294813074</v>
      </c>
      <c r="L623" s="6"/>
      <c r="M623" s="4"/>
      <c r="N623" s="3"/>
    </row>
    <row r="624" spans="1:14" ht="26.4" x14ac:dyDescent="0.25">
      <c r="A624" s="12"/>
      <c r="B624" s="22" t="s">
        <v>529</v>
      </c>
      <c r="C624" s="28" t="s">
        <v>6</v>
      </c>
      <c r="D624" s="29" t="s">
        <v>125</v>
      </c>
      <c r="E624" s="30" t="s">
        <v>123</v>
      </c>
      <c r="F624" s="28"/>
      <c r="G624" s="23">
        <f t="shared" si="27"/>
        <v>3383.5</v>
      </c>
      <c r="H624" s="49">
        <v>3383500</v>
      </c>
      <c r="I624" s="23">
        <f t="shared" si="28"/>
        <v>3374.4834900000001</v>
      </c>
      <c r="J624" s="49">
        <v>3374483.49</v>
      </c>
      <c r="K624" s="24">
        <f t="shared" si="29"/>
        <v>99.733515294813074</v>
      </c>
      <c r="L624" s="6"/>
      <c r="M624" s="4"/>
      <c r="N624" s="3"/>
    </row>
    <row r="625" spans="1:14" ht="26.4" x14ac:dyDescent="0.25">
      <c r="A625" s="12"/>
      <c r="B625" s="22" t="s">
        <v>122</v>
      </c>
      <c r="C625" s="28" t="s">
        <v>6</v>
      </c>
      <c r="D625" s="29" t="s">
        <v>125</v>
      </c>
      <c r="E625" s="30" t="s">
        <v>121</v>
      </c>
      <c r="F625" s="28"/>
      <c r="G625" s="23">
        <f t="shared" si="27"/>
        <v>3056.1666700000001</v>
      </c>
      <c r="H625" s="49">
        <v>3056166.67</v>
      </c>
      <c r="I625" s="23">
        <f t="shared" si="28"/>
        <v>3047.1501600000001</v>
      </c>
      <c r="J625" s="49">
        <v>3047150.16</v>
      </c>
      <c r="K625" s="24">
        <f t="shared" si="29"/>
        <v>99.7049732238589</v>
      </c>
      <c r="L625" s="6"/>
      <c r="M625" s="4"/>
      <c r="N625" s="3"/>
    </row>
    <row r="626" spans="1:14" ht="26.4" x14ac:dyDescent="0.25">
      <c r="A626" s="12"/>
      <c r="B626" s="22" t="s">
        <v>72</v>
      </c>
      <c r="C626" s="28" t="s">
        <v>6</v>
      </c>
      <c r="D626" s="29" t="s">
        <v>125</v>
      </c>
      <c r="E626" s="30" t="s">
        <v>120</v>
      </c>
      <c r="F626" s="28"/>
      <c r="G626" s="23">
        <f t="shared" si="27"/>
        <v>3056.1666700000001</v>
      </c>
      <c r="H626" s="49">
        <v>3056166.67</v>
      </c>
      <c r="I626" s="23">
        <f t="shared" si="28"/>
        <v>3047.1501600000001</v>
      </c>
      <c r="J626" s="49">
        <v>3047150.16</v>
      </c>
      <c r="K626" s="24">
        <f t="shared" si="29"/>
        <v>99.7049732238589</v>
      </c>
      <c r="L626" s="6"/>
      <c r="M626" s="4"/>
      <c r="N626" s="3"/>
    </row>
    <row r="627" spans="1:14" x14ac:dyDescent="0.25">
      <c r="A627" s="12"/>
      <c r="B627" s="22" t="s">
        <v>71</v>
      </c>
      <c r="C627" s="28" t="s">
        <v>6</v>
      </c>
      <c r="D627" s="29" t="s">
        <v>125</v>
      </c>
      <c r="E627" s="30" t="s">
        <v>120</v>
      </c>
      <c r="F627" s="28" t="s">
        <v>70</v>
      </c>
      <c r="G627" s="23">
        <f t="shared" si="27"/>
        <v>2212.069</v>
      </c>
      <c r="H627" s="49">
        <v>2212069</v>
      </c>
      <c r="I627" s="23">
        <f t="shared" si="28"/>
        <v>2212.0028199999997</v>
      </c>
      <c r="J627" s="49">
        <v>2212002.8199999998</v>
      </c>
      <c r="K627" s="24">
        <f t="shared" si="29"/>
        <v>99.997008230755895</v>
      </c>
      <c r="L627" s="6"/>
      <c r="M627" s="4" t="s">
        <v>0</v>
      </c>
      <c r="N627" s="3"/>
    </row>
    <row r="628" spans="1:14" ht="39.6" x14ac:dyDescent="0.25">
      <c r="A628" s="12"/>
      <c r="B628" s="22" t="s">
        <v>67</v>
      </c>
      <c r="C628" s="28" t="s">
        <v>6</v>
      </c>
      <c r="D628" s="29" t="s">
        <v>125</v>
      </c>
      <c r="E628" s="30" t="s">
        <v>120</v>
      </c>
      <c r="F628" s="28" t="s">
        <v>66</v>
      </c>
      <c r="G628" s="23">
        <f t="shared" si="27"/>
        <v>668.03099999999995</v>
      </c>
      <c r="H628" s="49">
        <v>668031</v>
      </c>
      <c r="I628" s="23">
        <f t="shared" si="28"/>
        <v>666.49238000000003</v>
      </c>
      <c r="J628" s="49">
        <v>666492.38</v>
      </c>
      <c r="K628" s="24">
        <f t="shared" si="29"/>
        <v>99.769678353250086</v>
      </c>
      <c r="L628" s="6"/>
      <c r="M628" s="4"/>
      <c r="N628" s="3"/>
    </row>
    <row r="629" spans="1:14" ht="26.4" x14ac:dyDescent="0.25">
      <c r="A629" s="12"/>
      <c r="B629" s="22" t="s">
        <v>23</v>
      </c>
      <c r="C629" s="28" t="s">
        <v>6</v>
      </c>
      <c r="D629" s="29" t="s">
        <v>125</v>
      </c>
      <c r="E629" s="30" t="s">
        <v>120</v>
      </c>
      <c r="F629" s="28" t="s">
        <v>21</v>
      </c>
      <c r="G629" s="23">
        <f t="shared" si="27"/>
        <v>176.06667000000002</v>
      </c>
      <c r="H629" s="49">
        <v>176066.67</v>
      </c>
      <c r="I629" s="23">
        <f t="shared" si="28"/>
        <v>168.65495999999999</v>
      </c>
      <c r="J629" s="49">
        <v>168654.96</v>
      </c>
      <c r="K629" s="24">
        <f t="shared" si="29"/>
        <v>95.790395763150386</v>
      </c>
      <c r="L629" s="6"/>
      <c r="M629" s="4"/>
      <c r="N629" s="3"/>
    </row>
    <row r="630" spans="1:14" ht="26.4" x14ac:dyDescent="0.25">
      <c r="A630" s="12"/>
      <c r="B630" s="22" t="s">
        <v>114</v>
      </c>
      <c r="C630" s="28" t="s">
        <v>6</v>
      </c>
      <c r="D630" s="29" t="s">
        <v>125</v>
      </c>
      <c r="E630" s="30" t="s">
        <v>113</v>
      </c>
      <c r="F630" s="28"/>
      <c r="G630" s="23">
        <f t="shared" si="27"/>
        <v>327.33332999999999</v>
      </c>
      <c r="H630" s="49">
        <v>327333.33</v>
      </c>
      <c r="I630" s="23">
        <f t="shared" si="28"/>
        <v>327.33332999999999</v>
      </c>
      <c r="J630" s="49">
        <v>327333.33</v>
      </c>
      <c r="K630" s="24">
        <f t="shared" si="29"/>
        <v>100</v>
      </c>
      <c r="L630" s="6"/>
      <c r="M630" s="4"/>
      <c r="N630" s="3"/>
    </row>
    <row r="631" spans="1:14" ht="26.4" x14ac:dyDescent="0.25">
      <c r="A631" s="12"/>
      <c r="B631" s="22" t="s">
        <v>112</v>
      </c>
      <c r="C631" s="28" t="s">
        <v>6</v>
      </c>
      <c r="D631" s="29" t="s">
        <v>125</v>
      </c>
      <c r="E631" s="30" t="s">
        <v>603</v>
      </c>
      <c r="F631" s="28"/>
      <c r="G631" s="23">
        <f t="shared" si="27"/>
        <v>100</v>
      </c>
      <c r="H631" s="49">
        <v>100000</v>
      </c>
      <c r="I631" s="23">
        <f t="shared" si="28"/>
        <v>100</v>
      </c>
      <c r="J631" s="49">
        <v>100000</v>
      </c>
      <c r="K631" s="24">
        <f t="shared" si="29"/>
        <v>100</v>
      </c>
      <c r="L631" s="6"/>
      <c r="M631" s="4" t="s">
        <v>0</v>
      </c>
      <c r="N631" s="3"/>
    </row>
    <row r="632" spans="1:14" ht="26.4" x14ac:dyDescent="0.25">
      <c r="A632" s="12"/>
      <c r="B632" s="22" t="s">
        <v>23</v>
      </c>
      <c r="C632" s="28" t="s">
        <v>6</v>
      </c>
      <c r="D632" s="29" t="s">
        <v>125</v>
      </c>
      <c r="E632" s="30" t="s">
        <v>603</v>
      </c>
      <c r="F632" s="28" t="s">
        <v>21</v>
      </c>
      <c r="G632" s="23">
        <f t="shared" si="27"/>
        <v>100</v>
      </c>
      <c r="H632" s="49">
        <v>100000</v>
      </c>
      <c r="I632" s="23">
        <f t="shared" si="28"/>
        <v>100</v>
      </c>
      <c r="J632" s="49">
        <v>100000</v>
      </c>
      <c r="K632" s="24">
        <f t="shared" si="29"/>
        <v>100</v>
      </c>
      <c r="L632" s="6"/>
      <c r="M632" s="4"/>
      <c r="N632" s="3"/>
    </row>
    <row r="633" spans="1:14" x14ac:dyDescent="0.25">
      <c r="A633" s="12"/>
      <c r="B633" s="22" t="s">
        <v>433</v>
      </c>
      <c r="C633" s="28" t="s">
        <v>6</v>
      </c>
      <c r="D633" s="29" t="s">
        <v>125</v>
      </c>
      <c r="E633" s="30" t="s">
        <v>434</v>
      </c>
      <c r="F633" s="28"/>
      <c r="G633" s="23">
        <f t="shared" si="27"/>
        <v>227.33332999999999</v>
      </c>
      <c r="H633" s="49">
        <v>227333.33</v>
      </c>
      <c r="I633" s="23">
        <f t="shared" si="28"/>
        <v>227.33332999999999</v>
      </c>
      <c r="J633" s="49">
        <v>227333.33</v>
      </c>
      <c r="K633" s="24">
        <f t="shared" si="29"/>
        <v>100</v>
      </c>
      <c r="L633" s="6"/>
      <c r="M633" s="4"/>
      <c r="N633" s="3"/>
    </row>
    <row r="634" spans="1:14" ht="26.4" x14ac:dyDescent="0.25">
      <c r="A634" s="12"/>
      <c r="B634" s="22" t="s">
        <v>23</v>
      </c>
      <c r="C634" s="28" t="s">
        <v>6</v>
      </c>
      <c r="D634" s="29" t="s">
        <v>125</v>
      </c>
      <c r="E634" s="30" t="s">
        <v>434</v>
      </c>
      <c r="F634" s="28" t="s">
        <v>21</v>
      </c>
      <c r="G634" s="23">
        <f t="shared" si="27"/>
        <v>227.33332999999999</v>
      </c>
      <c r="H634" s="49">
        <v>227333.33</v>
      </c>
      <c r="I634" s="23">
        <f t="shared" si="28"/>
        <v>227.33332999999999</v>
      </c>
      <c r="J634" s="49">
        <v>227333.33</v>
      </c>
      <c r="K634" s="24">
        <f t="shared" si="29"/>
        <v>100</v>
      </c>
      <c r="L634" s="6"/>
      <c r="M634" s="4"/>
      <c r="N634" s="3"/>
    </row>
    <row r="635" spans="1:14" x14ac:dyDescent="0.25">
      <c r="A635" s="12"/>
      <c r="B635" s="22" t="s">
        <v>124</v>
      </c>
      <c r="C635" s="28" t="s">
        <v>6</v>
      </c>
      <c r="D635" s="29" t="s">
        <v>111</v>
      </c>
      <c r="E635" s="30"/>
      <c r="F635" s="28"/>
      <c r="G635" s="23">
        <f t="shared" si="27"/>
        <v>19113.577739999997</v>
      </c>
      <c r="H635" s="49">
        <v>19113577.739999998</v>
      </c>
      <c r="I635" s="23">
        <f t="shared" si="28"/>
        <v>18936.69051</v>
      </c>
      <c r="J635" s="49">
        <v>18936690.510000002</v>
      </c>
      <c r="K635" s="24">
        <f t="shared" si="29"/>
        <v>99.074546731092553</v>
      </c>
      <c r="L635" s="6"/>
      <c r="M635" s="4" t="s">
        <v>0</v>
      </c>
      <c r="N635" s="3"/>
    </row>
    <row r="636" spans="1:14" ht="52.8" x14ac:dyDescent="0.25">
      <c r="A636" s="12"/>
      <c r="B636" s="22" t="s">
        <v>477</v>
      </c>
      <c r="C636" s="28" t="s">
        <v>6</v>
      </c>
      <c r="D636" s="29" t="s">
        <v>111</v>
      </c>
      <c r="E636" s="30" t="s">
        <v>77</v>
      </c>
      <c r="F636" s="28"/>
      <c r="G636" s="23">
        <f t="shared" si="27"/>
        <v>10</v>
      </c>
      <c r="H636" s="49">
        <v>10000</v>
      </c>
      <c r="I636" s="23">
        <f t="shared" si="28"/>
        <v>10</v>
      </c>
      <c r="J636" s="49">
        <v>10000</v>
      </c>
      <c r="K636" s="24">
        <f t="shared" si="29"/>
        <v>100</v>
      </c>
      <c r="L636" s="6"/>
      <c r="M636" s="4" t="s">
        <v>0</v>
      </c>
      <c r="N636" s="3"/>
    </row>
    <row r="637" spans="1:14" ht="26.4" x14ac:dyDescent="0.25">
      <c r="A637" s="12"/>
      <c r="B637" s="22" t="s">
        <v>76</v>
      </c>
      <c r="C637" s="28" t="s">
        <v>6</v>
      </c>
      <c r="D637" s="29" t="s">
        <v>111</v>
      </c>
      <c r="E637" s="30" t="s">
        <v>75</v>
      </c>
      <c r="F637" s="28"/>
      <c r="G637" s="23">
        <f t="shared" si="27"/>
        <v>10</v>
      </c>
      <c r="H637" s="49">
        <v>10000</v>
      </c>
      <c r="I637" s="23">
        <f t="shared" si="28"/>
        <v>10</v>
      </c>
      <c r="J637" s="49">
        <v>10000</v>
      </c>
      <c r="K637" s="24">
        <f t="shared" si="29"/>
        <v>100</v>
      </c>
      <c r="L637" s="6"/>
      <c r="M637" s="4" t="s">
        <v>0</v>
      </c>
      <c r="N637" s="3"/>
    </row>
    <row r="638" spans="1:14" x14ac:dyDescent="0.25">
      <c r="A638" s="12"/>
      <c r="B638" s="22" t="s">
        <v>74</v>
      </c>
      <c r="C638" s="28" t="s">
        <v>6</v>
      </c>
      <c r="D638" s="29" t="s">
        <v>111</v>
      </c>
      <c r="E638" s="30" t="s">
        <v>73</v>
      </c>
      <c r="F638" s="28"/>
      <c r="G638" s="23">
        <f t="shared" si="27"/>
        <v>10</v>
      </c>
      <c r="H638" s="49">
        <v>10000</v>
      </c>
      <c r="I638" s="23">
        <f t="shared" si="28"/>
        <v>10</v>
      </c>
      <c r="J638" s="49">
        <v>10000</v>
      </c>
      <c r="K638" s="24">
        <f t="shared" si="29"/>
        <v>100</v>
      </c>
      <c r="L638" s="6"/>
      <c r="M638" s="4" t="s">
        <v>0</v>
      </c>
      <c r="N638" s="3"/>
    </row>
    <row r="639" spans="1:14" ht="26.4" x14ac:dyDescent="0.25">
      <c r="A639" s="12"/>
      <c r="B639" s="22" t="s">
        <v>23</v>
      </c>
      <c r="C639" s="28" t="s">
        <v>6</v>
      </c>
      <c r="D639" s="29" t="s">
        <v>111</v>
      </c>
      <c r="E639" s="30" t="s">
        <v>73</v>
      </c>
      <c r="F639" s="28" t="s">
        <v>21</v>
      </c>
      <c r="G639" s="23">
        <f t="shared" si="27"/>
        <v>10</v>
      </c>
      <c r="H639" s="49">
        <v>10000</v>
      </c>
      <c r="I639" s="23">
        <f t="shared" si="28"/>
        <v>10</v>
      </c>
      <c r="J639" s="49">
        <v>10000</v>
      </c>
      <c r="K639" s="24">
        <f t="shared" si="29"/>
        <v>100</v>
      </c>
      <c r="L639" s="6"/>
      <c r="M639" s="4"/>
      <c r="N639" s="3"/>
    </row>
    <row r="640" spans="1:14" ht="26.4" x14ac:dyDescent="0.25">
      <c r="A640" s="12"/>
      <c r="B640" s="22" t="s">
        <v>529</v>
      </c>
      <c r="C640" s="28" t="s">
        <v>6</v>
      </c>
      <c r="D640" s="29" t="s">
        <v>111</v>
      </c>
      <c r="E640" s="30" t="s">
        <v>123</v>
      </c>
      <c r="F640" s="28"/>
      <c r="G640" s="23">
        <f t="shared" si="27"/>
        <v>16484</v>
      </c>
      <c r="H640" s="49">
        <v>16484000</v>
      </c>
      <c r="I640" s="23">
        <f t="shared" si="28"/>
        <v>16335.44832</v>
      </c>
      <c r="J640" s="49">
        <v>16335448.32</v>
      </c>
      <c r="K640" s="24">
        <f t="shared" si="29"/>
        <v>99.098812909487989</v>
      </c>
      <c r="L640" s="6"/>
      <c r="M640" s="4" t="s">
        <v>0</v>
      </c>
      <c r="N640" s="3"/>
    </row>
    <row r="641" spans="1:14" ht="26.4" x14ac:dyDescent="0.25">
      <c r="A641" s="12"/>
      <c r="B641" s="22" t="s">
        <v>122</v>
      </c>
      <c r="C641" s="28" t="s">
        <v>6</v>
      </c>
      <c r="D641" s="29" t="s">
        <v>111</v>
      </c>
      <c r="E641" s="30" t="s">
        <v>121</v>
      </c>
      <c r="F641" s="28"/>
      <c r="G641" s="23">
        <f t="shared" si="27"/>
        <v>11865</v>
      </c>
      <c r="H641" s="49">
        <v>11865000</v>
      </c>
      <c r="I641" s="23">
        <f t="shared" si="28"/>
        <v>11721.17074</v>
      </c>
      <c r="J641" s="49">
        <v>11721170.74</v>
      </c>
      <c r="K641" s="24">
        <f t="shared" si="29"/>
        <v>98.787785419300462</v>
      </c>
      <c r="L641" s="6"/>
      <c r="M641" s="4"/>
      <c r="N641" s="3"/>
    </row>
    <row r="642" spans="1:14" ht="26.4" x14ac:dyDescent="0.25">
      <c r="A642" s="12"/>
      <c r="B642" s="22" t="s">
        <v>72</v>
      </c>
      <c r="C642" s="28" t="s">
        <v>6</v>
      </c>
      <c r="D642" s="29" t="s">
        <v>111</v>
      </c>
      <c r="E642" s="30" t="s">
        <v>120</v>
      </c>
      <c r="F642" s="28"/>
      <c r="G642" s="23">
        <f t="shared" si="27"/>
        <v>11865</v>
      </c>
      <c r="H642" s="49">
        <v>11865000</v>
      </c>
      <c r="I642" s="23">
        <f t="shared" si="28"/>
        <v>11721.17074</v>
      </c>
      <c r="J642" s="49">
        <v>11721170.74</v>
      </c>
      <c r="K642" s="24">
        <f t="shared" si="29"/>
        <v>98.787785419300462</v>
      </c>
      <c r="L642" s="6"/>
      <c r="M642" s="4" t="s">
        <v>0</v>
      </c>
      <c r="N642" s="3"/>
    </row>
    <row r="643" spans="1:14" x14ac:dyDescent="0.25">
      <c r="A643" s="12"/>
      <c r="B643" s="22" t="s">
        <v>71</v>
      </c>
      <c r="C643" s="28" t="s">
        <v>6</v>
      </c>
      <c r="D643" s="29" t="s">
        <v>111</v>
      </c>
      <c r="E643" s="30" t="s">
        <v>120</v>
      </c>
      <c r="F643" s="28" t="s">
        <v>70</v>
      </c>
      <c r="G643" s="23">
        <f t="shared" si="27"/>
        <v>7880.16</v>
      </c>
      <c r="H643" s="49">
        <v>7880160</v>
      </c>
      <c r="I643" s="23">
        <f t="shared" si="28"/>
        <v>7880.1119699999999</v>
      </c>
      <c r="J643" s="49">
        <v>7880111.9699999997</v>
      </c>
      <c r="K643" s="24">
        <f t="shared" si="29"/>
        <v>99.999390494609258</v>
      </c>
      <c r="L643" s="6"/>
      <c r="M643" s="4"/>
      <c r="N643" s="3"/>
    </row>
    <row r="644" spans="1:14" ht="26.4" x14ac:dyDescent="0.25">
      <c r="A644" s="12"/>
      <c r="B644" s="22" t="s">
        <v>69</v>
      </c>
      <c r="C644" s="28" t="s">
        <v>6</v>
      </c>
      <c r="D644" s="29" t="s">
        <v>111</v>
      </c>
      <c r="E644" s="30" t="s">
        <v>120</v>
      </c>
      <c r="F644" s="28" t="s">
        <v>68</v>
      </c>
      <c r="G644" s="23">
        <f t="shared" si="27"/>
        <v>8.9</v>
      </c>
      <c r="H644" s="49">
        <v>8900</v>
      </c>
      <c r="I644" s="23">
        <f t="shared" si="28"/>
        <v>8.9</v>
      </c>
      <c r="J644" s="49">
        <v>8900</v>
      </c>
      <c r="K644" s="24">
        <f t="shared" si="29"/>
        <v>100</v>
      </c>
      <c r="L644" s="6"/>
      <c r="M644" s="4"/>
      <c r="N644" s="3"/>
    </row>
    <row r="645" spans="1:14" ht="39.6" x14ac:dyDescent="0.25">
      <c r="A645" s="12"/>
      <c r="B645" s="22" t="s">
        <v>67</v>
      </c>
      <c r="C645" s="28" t="s">
        <v>6</v>
      </c>
      <c r="D645" s="29" t="s">
        <v>111</v>
      </c>
      <c r="E645" s="30" t="s">
        <v>120</v>
      </c>
      <c r="F645" s="28" t="s">
        <v>66</v>
      </c>
      <c r="G645" s="23">
        <f t="shared" si="27"/>
        <v>2370.94</v>
      </c>
      <c r="H645" s="49">
        <v>2370940</v>
      </c>
      <c r="I645" s="23">
        <f t="shared" si="28"/>
        <v>2366.9655600000001</v>
      </c>
      <c r="J645" s="49">
        <v>2366965.56</v>
      </c>
      <c r="K645" s="24">
        <f t="shared" si="29"/>
        <v>99.832368596421674</v>
      </c>
      <c r="L645" s="6"/>
      <c r="M645" s="4"/>
      <c r="N645" s="3"/>
    </row>
    <row r="646" spans="1:14" ht="26.4" x14ac:dyDescent="0.25">
      <c r="A646" s="12"/>
      <c r="B646" s="22" t="s">
        <v>23</v>
      </c>
      <c r="C646" s="28" t="s">
        <v>6</v>
      </c>
      <c r="D646" s="29" t="s">
        <v>111</v>
      </c>
      <c r="E646" s="30" t="s">
        <v>120</v>
      </c>
      <c r="F646" s="28" t="s">
        <v>21</v>
      </c>
      <c r="G646" s="23">
        <f t="shared" si="27"/>
        <v>1588</v>
      </c>
      <c r="H646" s="49">
        <v>1588000</v>
      </c>
      <c r="I646" s="23">
        <f t="shared" si="28"/>
        <v>1449.7322099999999</v>
      </c>
      <c r="J646" s="49">
        <v>1449732.21</v>
      </c>
      <c r="K646" s="24">
        <f t="shared" si="29"/>
        <v>91.292960327455901</v>
      </c>
      <c r="L646" s="6"/>
      <c r="M646" s="4" t="s">
        <v>0</v>
      </c>
      <c r="N646" s="3"/>
    </row>
    <row r="647" spans="1:14" x14ac:dyDescent="0.25">
      <c r="A647" s="12"/>
      <c r="B647" s="22" t="s">
        <v>106</v>
      </c>
      <c r="C647" s="28" t="s">
        <v>6</v>
      </c>
      <c r="D647" s="29" t="s">
        <v>111</v>
      </c>
      <c r="E647" s="30" t="s">
        <v>120</v>
      </c>
      <c r="F647" s="28" t="s">
        <v>105</v>
      </c>
      <c r="G647" s="23">
        <f t="shared" si="27"/>
        <v>17</v>
      </c>
      <c r="H647" s="49">
        <v>17000</v>
      </c>
      <c r="I647" s="23">
        <f t="shared" si="28"/>
        <v>15.461</v>
      </c>
      <c r="J647" s="49">
        <v>15461</v>
      </c>
      <c r="K647" s="24">
        <f t="shared" si="29"/>
        <v>90.947058823529417</v>
      </c>
      <c r="L647" s="6"/>
      <c r="M647" s="4"/>
      <c r="N647" s="3"/>
    </row>
    <row r="648" spans="1:14" x14ac:dyDescent="0.25">
      <c r="A648" s="12"/>
      <c r="B648" s="22" t="s">
        <v>119</v>
      </c>
      <c r="C648" s="28" t="s">
        <v>6</v>
      </c>
      <c r="D648" s="29" t="s">
        <v>111</v>
      </c>
      <c r="E648" s="30" t="s">
        <v>118</v>
      </c>
      <c r="F648" s="28"/>
      <c r="G648" s="23">
        <f t="shared" si="27"/>
        <v>4595</v>
      </c>
      <c r="H648" s="49">
        <v>4595000</v>
      </c>
      <c r="I648" s="23">
        <f t="shared" si="28"/>
        <v>4590.2775799999999</v>
      </c>
      <c r="J648" s="49">
        <v>4590277.58</v>
      </c>
      <c r="K648" s="24">
        <f t="shared" si="29"/>
        <v>99.897226985854189</v>
      </c>
      <c r="L648" s="6"/>
      <c r="M648" s="4"/>
      <c r="N648" s="3"/>
    </row>
    <row r="649" spans="1:14" x14ac:dyDescent="0.25">
      <c r="A649" s="12"/>
      <c r="B649" s="22" t="s">
        <v>117</v>
      </c>
      <c r="C649" s="28" t="s">
        <v>6</v>
      </c>
      <c r="D649" s="29" t="s">
        <v>111</v>
      </c>
      <c r="E649" s="30" t="s">
        <v>116</v>
      </c>
      <c r="F649" s="28"/>
      <c r="G649" s="23">
        <f t="shared" si="27"/>
        <v>4595</v>
      </c>
      <c r="H649" s="49">
        <v>4595000</v>
      </c>
      <c r="I649" s="23">
        <f t="shared" si="28"/>
        <v>4590.2775799999999</v>
      </c>
      <c r="J649" s="49">
        <v>4590277.58</v>
      </c>
      <c r="K649" s="24">
        <f t="shared" si="29"/>
        <v>99.897226985854189</v>
      </c>
      <c r="L649" s="6"/>
      <c r="M649" s="4"/>
      <c r="N649" s="3"/>
    </row>
    <row r="650" spans="1:14" ht="26.4" x14ac:dyDescent="0.25">
      <c r="A650" s="12"/>
      <c r="B650" s="22" t="s">
        <v>23</v>
      </c>
      <c r="C650" s="28" t="s">
        <v>6</v>
      </c>
      <c r="D650" s="29" t="s">
        <v>111</v>
      </c>
      <c r="E650" s="30" t="s">
        <v>116</v>
      </c>
      <c r="F650" s="28" t="s">
        <v>21</v>
      </c>
      <c r="G650" s="23">
        <f t="shared" si="27"/>
        <v>4595</v>
      </c>
      <c r="H650" s="49">
        <v>4595000</v>
      </c>
      <c r="I650" s="23">
        <f t="shared" si="28"/>
        <v>4590.2775799999999</v>
      </c>
      <c r="J650" s="49">
        <v>4590277.58</v>
      </c>
      <c r="K650" s="24">
        <f t="shared" si="29"/>
        <v>99.897226985854189</v>
      </c>
      <c r="L650" s="6"/>
      <c r="M650" s="4"/>
      <c r="N650" s="3"/>
    </row>
    <row r="651" spans="1:14" ht="26.4" x14ac:dyDescent="0.25">
      <c r="A651" s="12"/>
      <c r="B651" s="22" t="s">
        <v>114</v>
      </c>
      <c r="C651" s="28" t="s">
        <v>6</v>
      </c>
      <c r="D651" s="29" t="s">
        <v>111</v>
      </c>
      <c r="E651" s="30" t="s">
        <v>113</v>
      </c>
      <c r="F651" s="28"/>
      <c r="G651" s="23">
        <f t="shared" si="27"/>
        <v>24</v>
      </c>
      <c r="H651" s="49">
        <v>24000</v>
      </c>
      <c r="I651" s="23">
        <f t="shared" si="28"/>
        <v>24</v>
      </c>
      <c r="J651" s="49">
        <v>24000</v>
      </c>
      <c r="K651" s="24">
        <f t="shared" si="29"/>
        <v>100</v>
      </c>
      <c r="L651" s="6"/>
      <c r="M651" s="4" t="s">
        <v>0</v>
      </c>
      <c r="N651" s="3"/>
    </row>
    <row r="652" spans="1:14" ht="26.4" x14ac:dyDescent="0.25">
      <c r="A652" s="12"/>
      <c r="B652" s="22" t="s">
        <v>112</v>
      </c>
      <c r="C652" s="28" t="s">
        <v>6</v>
      </c>
      <c r="D652" s="29" t="s">
        <v>111</v>
      </c>
      <c r="E652" s="30" t="s">
        <v>603</v>
      </c>
      <c r="F652" s="28"/>
      <c r="G652" s="23">
        <f t="shared" si="27"/>
        <v>24</v>
      </c>
      <c r="H652" s="49">
        <v>24000</v>
      </c>
      <c r="I652" s="23">
        <f t="shared" si="28"/>
        <v>24</v>
      </c>
      <c r="J652" s="49">
        <v>24000</v>
      </c>
      <c r="K652" s="24">
        <f t="shared" si="29"/>
        <v>100</v>
      </c>
      <c r="L652" s="6"/>
      <c r="M652" s="4" t="s">
        <v>0</v>
      </c>
      <c r="N652" s="3"/>
    </row>
    <row r="653" spans="1:14" ht="26.4" x14ac:dyDescent="0.25">
      <c r="A653" s="12"/>
      <c r="B653" s="22" t="s">
        <v>23</v>
      </c>
      <c r="C653" s="28" t="s">
        <v>6</v>
      </c>
      <c r="D653" s="29" t="s">
        <v>111</v>
      </c>
      <c r="E653" s="30" t="s">
        <v>603</v>
      </c>
      <c r="F653" s="28" t="s">
        <v>21</v>
      </c>
      <c r="G653" s="23">
        <f t="shared" si="27"/>
        <v>24</v>
      </c>
      <c r="H653" s="49">
        <v>24000</v>
      </c>
      <c r="I653" s="23">
        <f t="shared" si="28"/>
        <v>24</v>
      </c>
      <c r="J653" s="49">
        <v>24000</v>
      </c>
      <c r="K653" s="24">
        <f t="shared" si="29"/>
        <v>100</v>
      </c>
      <c r="L653" s="6"/>
      <c r="M653" s="4" t="s">
        <v>0</v>
      </c>
      <c r="N653" s="3"/>
    </row>
    <row r="654" spans="1:14" ht="26.4" x14ac:dyDescent="0.25">
      <c r="A654" s="12"/>
      <c r="B654" s="22" t="s">
        <v>345</v>
      </c>
      <c r="C654" s="28" t="s">
        <v>6</v>
      </c>
      <c r="D654" s="29" t="s">
        <v>111</v>
      </c>
      <c r="E654" s="30" t="s">
        <v>346</v>
      </c>
      <c r="F654" s="28"/>
      <c r="G654" s="23">
        <f t="shared" si="27"/>
        <v>2619.5777400000002</v>
      </c>
      <c r="H654" s="49">
        <v>2619577.7400000002</v>
      </c>
      <c r="I654" s="23">
        <f t="shared" si="28"/>
        <v>2591.2421899999999</v>
      </c>
      <c r="J654" s="49">
        <v>2591242.19</v>
      </c>
      <c r="K654" s="24">
        <f t="shared" si="29"/>
        <v>98.918316125254591</v>
      </c>
      <c r="L654" s="6"/>
      <c r="M654" s="4" t="s">
        <v>0</v>
      </c>
      <c r="N654" s="3"/>
    </row>
    <row r="655" spans="1:14" x14ac:dyDescent="0.25">
      <c r="A655" s="12"/>
      <c r="B655" s="22" t="s">
        <v>347</v>
      </c>
      <c r="C655" s="28" t="s">
        <v>6</v>
      </c>
      <c r="D655" s="29" t="s">
        <v>111</v>
      </c>
      <c r="E655" s="30" t="s">
        <v>348</v>
      </c>
      <c r="F655" s="28"/>
      <c r="G655" s="23">
        <f t="shared" si="27"/>
        <v>2619.5777400000002</v>
      </c>
      <c r="H655" s="49">
        <v>2619577.7400000002</v>
      </c>
      <c r="I655" s="23">
        <f t="shared" si="28"/>
        <v>2591.2421899999999</v>
      </c>
      <c r="J655" s="49">
        <v>2591242.19</v>
      </c>
      <c r="K655" s="24">
        <f t="shared" si="29"/>
        <v>98.918316125254591</v>
      </c>
      <c r="L655" s="6"/>
      <c r="M655" s="4" t="s">
        <v>0</v>
      </c>
      <c r="N655" s="3"/>
    </row>
    <row r="656" spans="1:14" ht="26.4" x14ac:dyDescent="0.25">
      <c r="A656" s="12"/>
      <c r="B656" s="22" t="s">
        <v>54</v>
      </c>
      <c r="C656" s="28" t="s">
        <v>6</v>
      </c>
      <c r="D656" s="29" t="s">
        <v>111</v>
      </c>
      <c r="E656" s="30" t="s">
        <v>409</v>
      </c>
      <c r="F656" s="28"/>
      <c r="G656" s="23">
        <f t="shared" ref="G656:G719" si="30">H656/1000</f>
        <v>2619.5777400000002</v>
      </c>
      <c r="H656" s="49">
        <v>2619577.7400000002</v>
      </c>
      <c r="I656" s="23">
        <f t="shared" ref="I656:I719" si="31">J656/1000</f>
        <v>2591.2421899999999</v>
      </c>
      <c r="J656" s="49">
        <v>2591242.19</v>
      </c>
      <c r="K656" s="24">
        <f t="shared" ref="K656:K719" si="32">I656/G656*100</f>
        <v>98.918316125254591</v>
      </c>
      <c r="L656" s="6"/>
      <c r="M656" s="4"/>
      <c r="N656" s="3"/>
    </row>
    <row r="657" spans="1:14" ht="26.4" x14ac:dyDescent="0.25">
      <c r="A657" s="12"/>
      <c r="B657" s="22" t="s">
        <v>29</v>
      </c>
      <c r="C657" s="28" t="s">
        <v>6</v>
      </c>
      <c r="D657" s="29" t="s">
        <v>111</v>
      </c>
      <c r="E657" s="30" t="s">
        <v>409</v>
      </c>
      <c r="F657" s="28" t="s">
        <v>28</v>
      </c>
      <c r="G657" s="23">
        <f t="shared" si="30"/>
        <v>1948.5</v>
      </c>
      <c r="H657" s="49">
        <v>1948500</v>
      </c>
      <c r="I657" s="23">
        <f t="shared" si="31"/>
        <v>1937.2602099999999</v>
      </c>
      <c r="J657" s="49">
        <v>1937260.21</v>
      </c>
      <c r="K657" s="24">
        <f t="shared" si="32"/>
        <v>99.423156787272262</v>
      </c>
      <c r="L657" s="6"/>
      <c r="M657" s="4"/>
      <c r="N657" s="3"/>
    </row>
    <row r="658" spans="1:14" ht="39.6" x14ac:dyDescent="0.25">
      <c r="A658" s="12"/>
      <c r="B658" s="22" t="s">
        <v>27</v>
      </c>
      <c r="C658" s="28" t="s">
        <v>6</v>
      </c>
      <c r="D658" s="29" t="s">
        <v>111</v>
      </c>
      <c r="E658" s="30" t="s">
        <v>409</v>
      </c>
      <c r="F658" s="28" t="s">
        <v>26</v>
      </c>
      <c r="G658" s="23">
        <f t="shared" si="30"/>
        <v>3.8</v>
      </c>
      <c r="H658" s="49">
        <v>3800</v>
      </c>
      <c r="I658" s="23">
        <f t="shared" si="31"/>
        <v>3.8</v>
      </c>
      <c r="J658" s="49">
        <v>3800</v>
      </c>
      <c r="K658" s="24">
        <f t="shared" si="32"/>
        <v>100</v>
      </c>
      <c r="L658" s="6"/>
      <c r="M658" s="4"/>
      <c r="N658" s="3"/>
    </row>
    <row r="659" spans="1:14" ht="39.6" x14ac:dyDescent="0.25">
      <c r="A659" s="12"/>
      <c r="B659" s="22" t="s">
        <v>25</v>
      </c>
      <c r="C659" s="28" t="s">
        <v>6</v>
      </c>
      <c r="D659" s="29" t="s">
        <v>111</v>
      </c>
      <c r="E659" s="30" t="s">
        <v>409</v>
      </c>
      <c r="F659" s="28" t="s">
        <v>24</v>
      </c>
      <c r="G659" s="23">
        <f t="shared" si="30"/>
        <v>584.67773999999997</v>
      </c>
      <c r="H659" s="49">
        <v>584677.74</v>
      </c>
      <c r="I659" s="23">
        <f t="shared" si="31"/>
        <v>581.25092000000006</v>
      </c>
      <c r="J659" s="49">
        <v>581250.92000000004</v>
      </c>
      <c r="K659" s="24">
        <f t="shared" si="32"/>
        <v>99.41389593522068</v>
      </c>
      <c r="L659" s="6"/>
      <c r="M659" s="4"/>
      <c r="N659" s="3"/>
    </row>
    <row r="660" spans="1:14" ht="26.4" x14ac:dyDescent="0.25">
      <c r="A660" s="12"/>
      <c r="B660" s="22" t="s">
        <v>23</v>
      </c>
      <c r="C660" s="28" t="s">
        <v>6</v>
      </c>
      <c r="D660" s="29" t="s">
        <v>111</v>
      </c>
      <c r="E660" s="30" t="s">
        <v>409</v>
      </c>
      <c r="F660" s="28" t="s">
        <v>21</v>
      </c>
      <c r="G660" s="23">
        <f t="shared" si="30"/>
        <v>82.6</v>
      </c>
      <c r="H660" s="49">
        <v>82600</v>
      </c>
      <c r="I660" s="23">
        <f t="shared" si="31"/>
        <v>68.931060000000002</v>
      </c>
      <c r="J660" s="49">
        <v>68931.06</v>
      </c>
      <c r="K660" s="24">
        <f t="shared" si="32"/>
        <v>83.451646489104121</v>
      </c>
      <c r="L660" s="6"/>
      <c r="M660" s="4"/>
      <c r="N660" s="3"/>
    </row>
    <row r="661" spans="1:14" x14ac:dyDescent="0.25">
      <c r="A661" s="12"/>
      <c r="B661" s="22" t="s">
        <v>44</v>
      </c>
      <c r="C661" s="28" t="s">
        <v>6</v>
      </c>
      <c r="D661" s="29" t="s">
        <v>43</v>
      </c>
      <c r="E661" s="30"/>
      <c r="F661" s="28"/>
      <c r="G661" s="23">
        <f t="shared" si="30"/>
        <v>170</v>
      </c>
      <c r="H661" s="49">
        <v>170000</v>
      </c>
      <c r="I661" s="23">
        <f t="shared" si="31"/>
        <v>170</v>
      </c>
      <c r="J661" s="49">
        <v>170000</v>
      </c>
      <c r="K661" s="24">
        <f t="shared" si="32"/>
        <v>100</v>
      </c>
      <c r="L661" s="6"/>
      <c r="M661" s="4"/>
      <c r="N661" s="3"/>
    </row>
    <row r="662" spans="1:14" x14ac:dyDescent="0.25">
      <c r="A662" s="12"/>
      <c r="B662" s="22" t="s">
        <v>42</v>
      </c>
      <c r="C662" s="28" t="s">
        <v>6</v>
      </c>
      <c r="D662" s="29" t="s">
        <v>38</v>
      </c>
      <c r="E662" s="30"/>
      <c r="F662" s="28"/>
      <c r="G662" s="23">
        <f t="shared" si="30"/>
        <v>170</v>
      </c>
      <c r="H662" s="49">
        <v>170000</v>
      </c>
      <c r="I662" s="23">
        <f t="shared" si="31"/>
        <v>170</v>
      </c>
      <c r="J662" s="49">
        <v>170000</v>
      </c>
      <c r="K662" s="24">
        <f t="shared" si="32"/>
        <v>100</v>
      </c>
      <c r="L662" s="6"/>
      <c r="M662" s="4" t="s">
        <v>0</v>
      </c>
      <c r="N662" s="3"/>
    </row>
    <row r="663" spans="1:14" x14ac:dyDescent="0.25">
      <c r="A663" s="12"/>
      <c r="B663" s="22" t="s">
        <v>494</v>
      </c>
      <c r="C663" s="28" t="s">
        <v>6</v>
      </c>
      <c r="D663" s="29" t="s">
        <v>38</v>
      </c>
      <c r="E663" s="30" t="s">
        <v>49</v>
      </c>
      <c r="F663" s="28"/>
      <c r="G663" s="23">
        <f t="shared" si="30"/>
        <v>170</v>
      </c>
      <c r="H663" s="49">
        <v>170000</v>
      </c>
      <c r="I663" s="23">
        <f t="shared" si="31"/>
        <v>170</v>
      </c>
      <c r="J663" s="49">
        <v>170000</v>
      </c>
      <c r="K663" s="24">
        <f t="shared" si="32"/>
        <v>100</v>
      </c>
      <c r="L663" s="6"/>
      <c r="M663" s="4"/>
      <c r="N663" s="3"/>
    </row>
    <row r="664" spans="1:14" x14ac:dyDescent="0.25">
      <c r="A664" s="12"/>
      <c r="B664" s="22" t="s">
        <v>48</v>
      </c>
      <c r="C664" s="28" t="s">
        <v>6</v>
      </c>
      <c r="D664" s="29" t="s">
        <v>38</v>
      </c>
      <c r="E664" s="30" t="s">
        <v>47</v>
      </c>
      <c r="F664" s="28"/>
      <c r="G664" s="23">
        <f t="shared" si="30"/>
        <v>170</v>
      </c>
      <c r="H664" s="49">
        <v>170000</v>
      </c>
      <c r="I664" s="23">
        <f t="shared" si="31"/>
        <v>170</v>
      </c>
      <c r="J664" s="49">
        <v>170000</v>
      </c>
      <c r="K664" s="24">
        <f t="shared" si="32"/>
        <v>100</v>
      </c>
      <c r="L664" s="6"/>
      <c r="M664" s="4"/>
      <c r="N664" s="3"/>
    </row>
    <row r="665" spans="1:14" x14ac:dyDescent="0.25">
      <c r="A665" s="12"/>
      <c r="B665" s="22" t="s">
        <v>604</v>
      </c>
      <c r="C665" s="28" t="s">
        <v>6</v>
      </c>
      <c r="D665" s="29" t="s">
        <v>38</v>
      </c>
      <c r="E665" s="30" t="s">
        <v>605</v>
      </c>
      <c r="F665" s="28"/>
      <c r="G665" s="23">
        <f t="shared" si="30"/>
        <v>170</v>
      </c>
      <c r="H665" s="49">
        <v>170000</v>
      </c>
      <c r="I665" s="23">
        <f t="shared" si="31"/>
        <v>170</v>
      </c>
      <c r="J665" s="49">
        <v>170000</v>
      </c>
      <c r="K665" s="24">
        <f t="shared" si="32"/>
        <v>100</v>
      </c>
      <c r="L665" s="6"/>
      <c r="M665" s="4"/>
      <c r="N665" s="3"/>
    </row>
    <row r="666" spans="1:14" ht="26.4" x14ac:dyDescent="0.25">
      <c r="A666" s="12"/>
      <c r="B666" s="22" t="s">
        <v>23</v>
      </c>
      <c r="C666" s="28" t="s">
        <v>6</v>
      </c>
      <c r="D666" s="29" t="s">
        <v>38</v>
      </c>
      <c r="E666" s="30" t="s">
        <v>605</v>
      </c>
      <c r="F666" s="28" t="s">
        <v>21</v>
      </c>
      <c r="G666" s="23">
        <f t="shared" si="30"/>
        <v>170</v>
      </c>
      <c r="H666" s="49">
        <v>170000</v>
      </c>
      <c r="I666" s="23">
        <f t="shared" si="31"/>
        <v>170</v>
      </c>
      <c r="J666" s="49">
        <v>170000</v>
      </c>
      <c r="K666" s="24">
        <f t="shared" si="32"/>
        <v>100</v>
      </c>
      <c r="L666" s="6"/>
      <c r="M666" s="4"/>
      <c r="N666" s="3"/>
    </row>
    <row r="667" spans="1:14" ht="39.6" x14ac:dyDescent="0.25">
      <c r="A667" s="12"/>
      <c r="B667" s="22" t="s">
        <v>110</v>
      </c>
      <c r="C667" s="28" t="s">
        <v>5</v>
      </c>
      <c r="D667" s="29"/>
      <c r="E667" s="30"/>
      <c r="F667" s="28"/>
      <c r="G667" s="23">
        <f t="shared" si="30"/>
        <v>81610.100000000006</v>
      </c>
      <c r="H667" s="49">
        <v>81610100</v>
      </c>
      <c r="I667" s="23">
        <f t="shared" si="31"/>
        <v>81570.151310000001</v>
      </c>
      <c r="J667" s="49">
        <v>81570151.310000002</v>
      </c>
      <c r="K667" s="24">
        <f t="shared" si="32"/>
        <v>99.951049330903885</v>
      </c>
      <c r="L667" s="6"/>
      <c r="M667" s="4"/>
      <c r="N667" s="3"/>
    </row>
    <row r="668" spans="1:14" x14ac:dyDescent="0.25">
      <c r="A668" s="12"/>
      <c r="B668" s="22" t="s">
        <v>109</v>
      </c>
      <c r="C668" s="28" t="s">
        <v>5</v>
      </c>
      <c r="D668" s="29" t="s">
        <v>108</v>
      </c>
      <c r="E668" s="30"/>
      <c r="F668" s="28"/>
      <c r="G668" s="23">
        <f t="shared" si="30"/>
        <v>81610.100000000006</v>
      </c>
      <c r="H668" s="49">
        <v>81610100</v>
      </c>
      <c r="I668" s="23">
        <f t="shared" si="31"/>
        <v>81570.151310000001</v>
      </c>
      <c r="J668" s="49">
        <v>81570151.310000002</v>
      </c>
      <c r="K668" s="24">
        <f t="shared" si="32"/>
        <v>99.951049330903885</v>
      </c>
      <c r="L668" s="6"/>
      <c r="M668" s="4" t="s">
        <v>0</v>
      </c>
      <c r="N668" s="3"/>
    </row>
    <row r="669" spans="1:14" x14ac:dyDescent="0.25">
      <c r="A669" s="12"/>
      <c r="B669" s="22" t="s">
        <v>99</v>
      </c>
      <c r="C669" s="28" t="s">
        <v>5</v>
      </c>
      <c r="D669" s="29" t="s">
        <v>95</v>
      </c>
      <c r="E669" s="30"/>
      <c r="F669" s="28"/>
      <c r="G669" s="23">
        <f t="shared" si="30"/>
        <v>11643.6</v>
      </c>
      <c r="H669" s="49">
        <v>11643600</v>
      </c>
      <c r="I669" s="23">
        <f t="shared" si="31"/>
        <v>11643.532650000001</v>
      </c>
      <c r="J669" s="49">
        <v>11643532.65</v>
      </c>
      <c r="K669" s="24">
        <f t="shared" si="32"/>
        <v>99.999421570648266</v>
      </c>
      <c r="L669" s="6"/>
      <c r="M669" s="4"/>
      <c r="N669" s="3"/>
    </row>
    <row r="670" spans="1:14" ht="26.4" x14ac:dyDescent="0.25">
      <c r="A670" s="12"/>
      <c r="B670" s="22" t="s">
        <v>505</v>
      </c>
      <c r="C670" s="28" t="s">
        <v>5</v>
      </c>
      <c r="D670" s="29" t="s">
        <v>95</v>
      </c>
      <c r="E670" s="30" t="s">
        <v>92</v>
      </c>
      <c r="F670" s="28"/>
      <c r="G670" s="23">
        <f t="shared" si="30"/>
        <v>11643.6</v>
      </c>
      <c r="H670" s="49">
        <v>11643600</v>
      </c>
      <c r="I670" s="23">
        <f t="shared" si="31"/>
        <v>11643.532650000001</v>
      </c>
      <c r="J670" s="49">
        <v>11643532.65</v>
      </c>
      <c r="K670" s="24">
        <f t="shared" si="32"/>
        <v>99.999421570648266</v>
      </c>
      <c r="L670" s="6"/>
      <c r="M670" s="4" t="s">
        <v>0</v>
      </c>
      <c r="N670" s="3"/>
    </row>
    <row r="671" spans="1:14" ht="26.4" x14ac:dyDescent="0.25">
      <c r="A671" s="12"/>
      <c r="B671" s="22" t="s">
        <v>91</v>
      </c>
      <c r="C671" s="28" t="s">
        <v>5</v>
      </c>
      <c r="D671" s="29" t="s">
        <v>95</v>
      </c>
      <c r="E671" s="30" t="s">
        <v>90</v>
      </c>
      <c r="F671" s="28"/>
      <c r="G671" s="23">
        <f t="shared" si="30"/>
        <v>8193.6</v>
      </c>
      <c r="H671" s="49">
        <v>8193600</v>
      </c>
      <c r="I671" s="23">
        <f t="shared" si="31"/>
        <v>8193.532650000001</v>
      </c>
      <c r="J671" s="49">
        <v>8193532.6500000004</v>
      </c>
      <c r="K671" s="24">
        <f t="shared" si="32"/>
        <v>99.999178016988878</v>
      </c>
      <c r="L671" s="6"/>
      <c r="M671" s="4"/>
      <c r="N671" s="3"/>
    </row>
    <row r="672" spans="1:14" ht="118.8" x14ac:dyDescent="0.25">
      <c r="A672" s="12"/>
      <c r="B672" s="22" t="s">
        <v>153</v>
      </c>
      <c r="C672" s="28" t="s">
        <v>5</v>
      </c>
      <c r="D672" s="29" t="s">
        <v>95</v>
      </c>
      <c r="E672" s="30" t="s">
        <v>533</v>
      </c>
      <c r="F672" s="28"/>
      <c r="G672" s="23">
        <f t="shared" si="30"/>
        <v>304.5</v>
      </c>
      <c r="H672" s="49">
        <v>304500</v>
      </c>
      <c r="I672" s="23">
        <f t="shared" si="31"/>
        <v>304.5</v>
      </c>
      <c r="J672" s="49">
        <v>304500</v>
      </c>
      <c r="K672" s="24">
        <f t="shared" si="32"/>
        <v>100</v>
      </c>
      <c r="L672" s="6"/>
      <c r="M672" s="4" t="s">
        <v>0</v>
      </c>
      <c r="N672" s="3"/>
    </row>
    <row r="673" spans="1:14" x14ac:dyDescent="0.25">
      <c r="A673" s="12"/>
      <c r="B673" s="22" t="s">
        <v>146</v>
      </c>
      <c r="C673" s="28" t="s">
        <v>5</v>
      </c>
      <c r="D673" s="29" t="s">
        <v>95</v>
      </c>
      <c r="E673" s="30" t="s">
        <v>533</v>
      </c>
      <c r="F673" s="28" t="s">
        <v>145</v>
      </c>
      <c r="G673" s="23">
        <f t="shared" si="30"/>
        <v>304.5</v>
      </c>
      <c r="H673" s="49">
        <v>304500</v>
      </c>
      <c r="I673" s="23">
        <f t="shared" si="31"/>
        <v>304.5</v>
      </c>
      <c r="J673" s="49">
        <v>304500</v>
      </c>
      <c r="K673" s="24">
        <f t="shared" si="32"/>
        <v>100</v>
      </c>
      <c r="L673" s="6"/>
      <c r="M673" s="4"/>
      <c r="N673" s="3"/>
    </row>
    <row r="674" spans="1:14" ht="27" thickBot="1" x14ac:dyDescent="0.3">
      <c r="A674" s="12"/>
      <c r="B674" s="22" t="s">
        <v>606</v>
      </c>
      <c r="C674" s="28" t="s">
        <v>5</v>
      </c>
      <c r="D674" s="29" t="s">
        <v>95</v>
      </c>
      <c r="E674" s="30" t="s">
        <v>607</v>
      </c>
      <c r="F674" s="28"/>
      <c r="G674" s="23">
        <f t="shared" si="30"/>
        <v>7889.1</v>
      </c>
      <c r="H674" s="49">
        <v>7889100</v>
      </c>
      <c r="I674" s="23">
        <f t="shared" si="31"/>
        <v>7889.0326500000001</v>
      </c>
      <c r="J674" s="49">
        <v>7889032.6500000004</v>
      </c>
      <c r="K674" s="24">
        <f t="shared" si="32"/>
        <v>99.999146290451378</v>
      </c>
      <c r="L674" s="6"/>
      <c r="M674" s="4" t="s">
        <v>0</v>
      </c>
      <c r="N674" s="3"/>
    </row>
    <row r="675" spans="1:14" x14ac:dyDescent="0.25">
      <c r="A675" s="10"/>
      <c r="B675" s="22" t="s">
        <v>146</v>
      </c>
      <c r="C675" s="28" t="s">
        <v>5</v>
      </c>
      <c r="D675" s="29" t="s">
        <v>95</v>
      </c>
      <c r="E675" s="30" t="s">
        <v>607</v>
      </c>
      <c r="F675" s="28" t="s">
        <v>145</v>
      </c>
      <c r="G675" s="23">
        <f t="shared" si="30"/>
        <v>7889.1</v>
      </c>
      <c r="H675" s="49">
        <v>7889100</v>
      </c>
      <c r="I675" s="23">
        <f t="shared" si="31"/>
        <v>7889.0326500000001</v>
      </c>
      <c r="J675" s="49">
        <v>7889032.6500000004</v>
      </c>
      <c r="K675" s="24">
        <f t="shared" si="32"/>
        <v>99.999146290451378</v>
      </c>
      <c r="L675" s="2"/>
      <c r="M675" s="2"/>
    </row>
    <row r="676" spans="1:14" ht="26.4" x14ac:dyDescent="0.25">
      <c r="A676" s="10"/>
      <c r="B676" s="22" t="s">
        <v>98</v>
      </c>
      <c r="C676" s="28" t="s">
        <v>5</v>
      </c>
      <c r="D676" s="29" t="s">
        <v>95</v>
      </c>
      <c r="E676" s="30" t="s">
        <v>97</v>
      </c>
      <c r="F676" s="28"/>
      <c r="G676" s="23">
        <f t="shared" si="30"/>
        <v>3450</v>
      </c>
      <c r="H676" s="49">
        <v>3450000</v>
      </c>
      <c r="I676" s="23">
        <f t="shared" si="31"/>
        <v>3450</v>
      </c>
      <c r="J676" s="49">
        <v>3450000</v>
      </c>
      <c r="K676" s="24">
        <f t="shared" si="32"/>
        <v>100</v>
      </c>
    </row>
    <row r="677" spans="1:14" ht="26.4" x14ac:dyDescent="0.25">
      <c r="A677" s="10"/>
      <c r="B677" s="22" t="s">
        <v>96</v>
      </c>
      <c r="C677" s="28" t="s">
        <v>5</v>
      </c>
      <c r="D677" s="29" t="s">
        <v>95</v>
      </c>
      <c r="E677" s="30" t="s">
        <v>94</v>
      </c>
      <c r="F677" s="28"/>
      <c r="G677" s="23">
        <f t="shared" si="30"/>
        <v>3450</v>
      </c>
      <c r="H677" s="49">
        <v>3450000</v>
      </c>
      <c r="I677" s="23">
        <f t="shared" si="31"/>
        <v>3450</v>
      </c>
      <c r="J677" s="49">
        <v>3450000</v>
      </c>
      <c r="K677" s="24">
        <f t="shared" si="32"/>
        <v>100</v>
      </c>
    </row>
    <row r="678" spans="1:14" x14ac:dyDescent="0.25">
      <c r="A678" s="10"/>
      <c r="B678" s="22" t="s">
        <v>146</v>
      </c>
      <c r="C678" s="28" t="s">
        <v>5</v>
      </c>
      <c r="D678" s="29" t="s">
        <v>95</v>
      </c>
      <c r="E678" s="30" t="s">
        <v>94</v>
      </c>
      <c r="F678" s="28" t="s">
        <v>145</v>
      </c>
      <c r="G678" s="23">
        <f t="shared" si="30"/>
        <v>3450</v>
      </c>
      <c r="H678" s="49">
        <v>3450000</v>
      </c>
      <c r="I678" s="23">
        <f t="shared" si="31"/>
        <v>3450</v>
      </c>
      <c r="J678" s="49">
        <v>3450000</v>
      </c>
      <c r="K678" s="24">
        <f t="shared" si="32"/>
        <v>100</v>
      </c>
    </row>
    <row r="679" spans="1:14" x14ac:dyDescent="0.25">
      <c r="A679" s="10"/>
      <c r="B679" s="22" t="s">
        <v>462</v>
      </c>
      <c r="C679" s="28" t="s">
        <v>5</v>
      </c>
      <c r="D679" s="29" t="s">
        <v>463</v>
      </c>
      <c r="E679" s="30"/>
      <c r="F679" s="28"/>
      <c r="G679" s="23">
        <f t="shared" si="30"/>
        <v>67816.5</v>
      </c>
      <c r="H679" s="49">
        <v>67816500</v>
      </c>
      <c r="I679" s="23">
        <f t="shared" si="31"/>
        <v>67816.5</v>
      </c>
      <c r="J679" s="49">
        <v>67816500</v>
      </c>
      <c r="K679" s="24">
        <f t="shared" si="32"/>
        <v>100</v>
      </c>
    </row>
    <row r="680" spans="1:14" ht="26.4" x14ac:dyDescent="0.25">
      <c r="A680" s="10"/>
      <c r="B680" s="22" t="s">
        <v>482</v>
      </c>
      <c r="C680" s="28" t="s">
        <v>5</v>
      </c>
      <c r="D680" s="29" t="s">
        <v>463</v>
      </c>
      <c r="E680" s="30" t="s">
        <v>81</v>
      </c>
      <c r="F680" s="28"/>
      <c r="G680" s="23">
        <f t="shared" si="30"/>
        <v>4996.8</v>
      </c>
      <c r="H680" s="49">
        <v>4996800</v>
      </c>
      <c r="I680" s="23">
        <f t="shared" si="31"/>
        <v>4996.8</v>
      </c>
      <c r="J680" s="49">
        <v>4996800</v>
      </c>
      <c r="K680" s="24">
        <f t="shared" si="32"/>
        <v>100</v>
      </c>
    </row>
    <row r="681" spans="1:14" ht="26.4" x14ac:dyDescent="0.25">
      <c r="A681" s="10"/>
      <c r="B681" s="22" t="s">
        <v>483</v>
      </c>
      <c r="C681" s="28" t="s">
        <v>5</v>
      </c>
      <c r="D681" s="29" t="s">
        <v>463</v>
      </c>
      <c r="E681" s="30" t="s">
        <v>80</v>
      </c>
      <c r="F681" s="28"/>
      <c r="G681" s="23">
        <f t="shared" si="30"/>
        <v>4996.8</v>
      </c>
      <c r="H681" s="49">
        <v>4996800</v>
      </c>
      <c r="I681" s="23">
        <f t="shared" si="31"/>
        <v>4996.8</v>
      </c>
      <c r="J681" s="49">
        <v>4996800</v>
      </c>
      <c r="K681" s="24">
        <f t="shared" si="32"/>
        <v>100</v>
      </c>
    </row>
    <row r="682" spans="1:14" x14ac:dyDescent="0.25">
      <c r="A682" s="10"/>
      <c r="B682" s="22" t="s">
        <v>484</v>
      </c>
      <c r="C682" s="28" t="s">
        <v>5</v>
      </c>
      <c r="D682" s="29" t="s">
        <v>463</v>
      </c>
      <c r="E682" s="30" t="s">
        <v>79</v>
      </c>
      <c r="F682" s="28"/>
      <c r="G682" s="23">
        <f t="shared" si="30"/>
        <v>4996.8</v>
      </c>
      <c r="H682" s="49">
        <v>4996800</v>
      </c>
      <c r="I682" s="23">
        <f t="shared" si="31"/>
        <v>4996.8</v>
      </c>
      <c r="J682" s="49">
        <v>4996800</v>
      </c>
      <c r="K682" s="24">
        <f t="shared" si="32"/>
        <v>100</v>
      </c>
    </row>
    <row r="683" spans="1:14" x14ac:dyDescent="0.25">
      <c r="B683" s="22" t="s">
        <v>146</v>
      </c>
      <c r="C683" s="28" t="s">
        <v>5</v>
      </c>
      <c r="D683" s="29" t="s">
        <v>463</v>
      </c>
      <c r="E683" s="30" t="s">
        <v>79</v>
      </c>
      <c r="F683" s="28" t="s">
        <v>145</v>
      </c>
      <c r="G683" s="23">
        <f t="shared" si="30"/>
        <v>4996.8</v>
      </c>
      <c r="H683" s="49">
        <v>4996800</v>
      </c>
      <c r="I683" s="23">
        <f t="shared" si="31"/>
        <v>4996.8</v>
      </c>
      <c r="J683" s="49">
        <v>4996800</v>
      </c>
      <c r="K683" s="24">
        <f t="shared" si="32"/>
        <v>100</v>
      </c>
    </row>
    <row r="684" spans="1:14" ht="26.4" x14ac:dyDescent="0.25">
      <c r="B684" s="22" t="s">
        <v>505</v>
      </c>
      <c r="C684" s="28" t="s">
        <v>5</v>
      </c>
      <c r="D684" s="29" t="s">
        <v>463</v>
      </c>
      <c r="E684" s="30" t="s">
        <v>92</v>
      </c>
      <c r="F684" s="28"/>
      <c r="G684" s="23">
        <f t="shared" si="30"/>
        <v>62819.7</v>
      </c>
      <c r="H684" s="49">
        <v>62819700</v>
      </c>
      <c r="I684" s="23">
        <f t="shared" si="31"/>
        <v>62819.7</v>
      </c>
      <c r="J684" s="49">
        <v>62819700</v>
      </c>
      <c r="K684" s="24">
        <f t="shared" si="32"/>
        <v>100</v>
      </c>
    </row>
    <row r="685" spans="1:14" ht="26.4" x14ac:dyDescent="0.25">
      <c r="B685" s="22" t="s">
        <v>91</v>
      </c>
      <c r="C685" s="28" t="s">
        <v>5</v>
      </c>
      <c r="D685" s="29" t="s">
        <v>463</v>
      </c>
      <c r="E685" s="30" t="s">
        <v>90</v>
      </c>
      <c r="F685" s="28"/>
      <c r="G685" s="23">
        <f t="shared" si="30"/>
        <v>62819.7</v>
      </c>
      <c r="H685" s="49">
        <v>62819700</v>
      </c>
      <c r="I685" s="23">
        <f t="shared" si="31"/>
        <v>62819.7</v>
      </c>
      <c r="J685" s="49">
        <v>62819700</v>
      </c>
      <c r="K685" s="24">
        <f t="shared" si="32"/>
        <v>100</v>
      </c>
    </row>
    <row r="686" spans="1:14" ht="26.4" x14ac:dyDescent="0.25">
      <c r="B686" s="22" t="s">
        <v>72</v>
      </c>
      <c r="C686" s="28" t="s">
        <v>5</v>
      </c>
      <c r="D686" s="29" t="s">
        <v>463</v>
      </c>
      <c r="E686" s="30" t="s">
        <v>104</v>
      </c>
      <c r="F686" s="28"/>
      <c r="G686" s="23">
        <f t="shared" si="30"/>
        <v>61946.6</v>
      </c>
      <c r="H686" s="49">
        <v>61946600</v>
      </c>
      <c r="I686" s="23">
        <f t="shared" si="31"/>
        <v>61946.6</v>
      </c>
      <c r="J686" s="49">
        <v>61946600</v>
      </c>
      <c r="K686" s="24">
        <f t="shared" si="32"/>
        <v>100</v>
      </c>
    </row>
    <row r="687" spans="1:14" ht="52.8" x14ac:dyDescent="0.25">
      <c r="B687" s="22" t="s">
        <v>157</v>
      </c>
      <c r="C687" s="28" t="s">
        <v>5</v>
      </c>
      <c r="D687" s="29" t="s">
        <v>463</v>
      </c>
      <c r="E687" s="30" t="s">
        <v>104</v>
      </c>
      <c r="F687" s="28" t="s">
        <v>156</v>
      </c>
      <c r="G687" s="23">
        <f t="shared" si="30"/>
        <v>61946.6</v>
      </c>
      <c r="H687" s="49">
        <v>61946600</v>
      </c>
      <c r="I687" s="23">
        <f t="shared" si="31"/>
        <v>61946.6</v>
      </c>
      <c r="J687" s="49">
        <v>61946600</v>
      </c>
      <c r="K687" s="24">
        <f t="shared" si="32"/>
        <v>100</v>
      </c>
    </row>
    <row r="688" spans="1:14" ht="132" x14ac:dyDescent="0.25">
      <c r="B688" s="22" t="s">
        <v>608</v>
      </c>
      <c r="C688" s="28" t="s">
        <v>5</v>
      </c>
      <c r="D688" s="29" t="s">
        <v>463</v>
      </c>
      <c r="E688" s="30" t="s">
        <v>102</v>
      </c>
      <c r="F688" s="28"/>
      <c r="G688" s="23">
        <f t="shared" si="30"/>
        <v>93.8</v>
      </c>
      <c r="H688" s="49">
        <v>93800</v>
      </c>
      <c r="I688" s="23">
        <f t="shared" si="31"/>
        <v>93.8</v>
      </c>
      <c r="J688" s="49">
        <v>93800</v>
      </c>
      <c r="K688" s="24">
        <f t="shared" si="32"/>
        <v>100</v>
      </c>
    </row>
    <row r="689" spans="2:11" x14ac:dyDescent="0.25">
      <c r="B689" s="22" t="s">
        <v>146</v>
      </c>
      <c r="C689" s="28" t="s">
        <v>5</v>
      </c>
      <c r="D689" s="29" t="s">
        <v>463</v>
      </c>
      <c r="E689" s="30" t="s">
        <v>102</v>
      </c>
      <c r="F689" s="28" t="s">
        <v>145</v>
      </c>
      <c r="G689" s="23">
        <f t="shared" si="30"/>
        <v>93.8</v>
      </c>
      <c r="H689" s="49">
        <v>93800</v>
      </c>
      <c r="I689" s="23">
        <f t="shared" si="31"/>
        <v>93.8</v>
      </c>
      <c r="J689" s="49">
        <v>93800</v>
      </c>
      <c r="K689" s="24">
        <f t="shared" si="32"/>
        <v>100</v>
      </c>
    </row>
    <row r="690" spans="2:11" ht="39.6" x14ac:dyDescent="0.25">
      <c r="B690" s="22" t="s">
        <v>534</v>
      </c>
      <c r="C690" s="28" t="s">
        <v>5</v>
      </c>
      <c r="D690" s="29" t="s">
        <v>463</v>
      </c>
      <c r="E690" s="30" t="s">
        <v>101</v>
      </c>
      <c r="F690" s="28"/>
      <c r="G690" s="23">
        <f t="shared" si="30"/>
        <v>779.3</v>
      </c>
      <c r="H690" s="49">
        <v>779300</v>
      </c>
      <c r="I690" s="23">
        <f t="shared" si="31"/>
        <v>779.3</v>
      </c>
      <c r="J690" s="49">
        <v>779300</v>
      </c>
      <c r="K690" s="24">
        <f t="shared" si="32"/>
        <v>100</v>
      </c>
    </row>
    <row r="691" spans="2:11" x14ac:dyDescent="0.25">
      <c r="B691" s="22" t="s">
        <v>146</v>
      </c>
      <c r="C691" s="28" t="s">
        <v>5</v>
      </c>
      <c r="D691" s="29" t="s">
        <v>463</v>
      </c>
      <c r="E691" s="30" t="s">
        <v>101</v>
      </c>
      <c r="F691" s="28" t="s">
        <v>145</v>
      </c>
      <c r="G691" s="23">
        <f t="shared" si="30"/>
        <v>779.3</v>
      </c>
      <c r="H691" s="49">
        <v>779300</v>
      </c>
      <c r="I691" s="23">
        <f t="shared" si="31"/>
        <v>779.3</v>
      </c>
      <c r="J691" s="49">
        <v>779300</v>
      </c>
      <c r="K691" s="24">
        <f t="shared" si="32"/>
        <v>100</v>
      </c>
    </row>
    <row r="692" spans="2:11" ht="26.4" x14ac:dyDescent="0.25">
      <c r="B692" s="22" t="s">
        <v>93</v>
      </c>
      <c r="C692" s="28" t="s">
        <v>5</v>
      </c>
      <c r="D692" s="29" t="s">
        <v>88</v>
      </c>
      <c r="E692" s="30"/>
      <c r="F692" s="28"/>
      <c r="G692" s="23">
        <f t="shared" si="30"/>
        <v>2150</v>
      </c>
      <c r="H692" s="49">
        <v>2150000</v>
      </c>
      <c r="I692" s="23">
        <f t="shared" si="31"/>
        <v>2110.1186600000001</v>
      </c>
      <c r="J692" s="49">
        <v>2110118.66</v>
      </c>
      <c r="K692" s="24">
        <f t="shared" si="32"/>
        <v>98.145053953488386</v>
      </c>
    </row>
    <row r="693" spans="2:11" ht="26.4" x14ac:dyDescent="0.25">
      <c r="B693" s="22" t="s">
        <v>505</v>
      </c>
      <c r="C693" s="28" t="s">
        <v>5</v>
      </c>
      <c r="D693" s="29" t="s">
        <v>88</v>
      </c>
      <c r="E693" s="30" t="s">
        <v>92</v>
      </c>
      <c r="F693" s="28"/>
      <c r="G693" s="23">
        <f t="shared" si="30"/>
        <v>2150</v>
      </c>
      <c r="H693" s="49">
        <v>2150000</v>
      </c>
      <c r="I693" s="23">
        <f t="shared" si="31"/>
        <v>2110.1186600000001</v>
      </c>
      <c r="J693" s="49">
        <v>2110118.66</v>
      </c>
      <c r="K693" s="24">
        <f t="shared" si="32"/>
        <v>98.145053953488386</v>
      </c>
    </row>
    <row r="694" spans="2:11" ht="26.4" x14ac:dyDescent="0.25">
      <c r="B694" s="22" t="s">
        <v>91</v>
      </c>
      <c r="C694" s="28" t="s">
        <v>5</v>
      </c>
      <c r="D694" s="29" t="s">
        <v>88</v>
      </c>
      <c r="E694" s="30" t="s">
        <v>90</v>
      </c>
      <c r="F694" s="28"/>
      <c r="G694" s="23">
        <f t="shared" si="30"/>
        <v>2150</v>
      </c>
      <c r="H694" s="49">
        <v>2150000</v>
      </c>
      <c r="I694" s="23">
        <f t="shared" si="31"/>
        <v>2110.1186600000001</v>
      </c>
      <c r="J694" s="49">
        <v>2110118.66</v>
      </c>
      <c r="K694" s="24">
        <f t="shared" si="32"/>
        <v>98.145053953488386</v>
      </c>
    </row>
    <row r="695" spans="2:11" ht="26.4" x14ac:dyDescent="0.25">
      <c r="B695" s="22" t="s">
        <v>54</v>
      </c>
      <c r="C695" s="28" t="s">
        <v>5</v>
      </c>
      <c r="D695" s="29" t="s">
        <v>88</v>
      </c>
      <c r="E695" s="30" t="s">
        <v>87</v>
      </c>
      <c r="F695" s="28"/>
      <c r="G695" s="23">
        <f t="shared" si="30"/>
        <v>2150</v>
      </c>
      <c r="H695" s="49">
        <v>2150000</v>
      </c>
      <c r="I695" s="23">
        <f t="shared" si="31"/>
        <v>2110.1186600000001</v>
      </c>
      <c r="J695" s="49">
        <v>2110118.66</v>
      </c>
      <c r="K695" s="24">
        <f t="shared" si="32"/>
        <v>98.145053953488386</v>
      </c>
    </row>
    <row r="696" spans="2:11" ht="26.4" x14ac:dyDescent="0.25">
      <c r="B696" s="22" t="s">
        <v>29</v>
      </c>
      <c r="C696" s="28" t="s">
        <v>5</v>
      </c>
      <c r="D696" s="29" t="s">
        <v>88</v>
      </c>
      <c r="E696" s="30" t="s">
        <v>87</v>
      </c>
      <c r="F696" s="28" t="s">
        <v>28</v>
      </c>
      <c r="G696" s="23">
        <f t="shared" si="30"/>
        <v>1634.3330000000001</v>
      </c>
      <c r="H696" s="49">
        <v>1634333</v>
      </c>
      <c r="I696" s="23">
        <f t="shared" si="31"/>
        <v>1607.79151</v>
      </c>
      <c r="J696" s="49">
        <v>1607791.51</v>
      </c>
      <c r="K696" s="24">
        <f t="shared" si="32"/>
        <v>98.376004767694212</v>
      </c>
    </row>
    <row r="697" spans="2:11" ht="39.6" x14ac:dyDescent="0.25">
      <c r="B697" s="22" t="s">
        <v>25</v>
      </c>
      <c r="C697" s="28" t="s">
        <v>5</v>
      </c>
      <c r="D697" s="29" t="s">
        <v>88</v>
      </c>
      <c r="E697" s="30" t="s">
        <v>87</v>
      </c>
      <c r="F697" s="28" t="s">
        <v>24</v>
      </c>
      <c r="G697" s="23">
        <f t="shared" si="30"/>
        <v>495.66699999999997</v>
      </c>
      <c r="H697" s="49">
        <v>495667</v>
      </c>
      <c r="I697" s="23">
        <f t="shared" si="31"/>
        <v>482.32715000000002</v>
      </c>
      <c r="J697" s="49">
        <v>482327.15</v>
      </c>
      <c r="K697" s="24">
        <f t="shared" si="32"/>
        <v>97.308707257089949</v>
      </c>
    </row>
    <row r="698" spans="2:11" ht="26.4" x14ac:dyDescent="0.25">
      <c r="B698" s="22" t="s">
        <v>23</v>
      </c>
      <c r="C698" s="28" t="s">
        <v>5</v>
      </c>
      <c r="D698" s="29" t="s">
        <v>88</v>
      </c>
      <c r="E698" s="30" t="s">
        <v>87</v>
      </c>
      <c r="F698" s="28" t="s">
        <v>21</v>
      </c>
      <c r="G698" s="23">
        <f t="shared" si="30"/>
        <v>20</v>
      </c>
      <c r="H698" s="49">
        <v>20000</v>
      </c>
      <c r="I698" s="23">
        <f t="shared" si="31"/>
        <v>20</v>
      </c>
      <c r="J698" s="49">
        <v>20000</v>
      </c>
      <c r="K698" s="24">
        <f t="shared" si="32"/>
        <v>100</v>
      </c>
    </row>
    <row r="699" spans="2:11" ht="26.4" x14ac:dyDescent="0.25">
      <c r="B699" s="22" t="s">
        <v>85</v>
      </c>
      <c r="C699" s="28" t="s">
        <v>8</v>
      </c>
      <c r="D699" s="29"/>
      <c r="E699" s="30"/>
      <c r="F699" s="28"/>
      <c r="G699" s="23">
        <f t="shared" si="30"/>
        <v>8904</v>
      </c>
      <c r="H699" s="49">
        <v>8904000</v>
      </c>
      <c r="I699" s="23">
        <f t="shared" si="31"/>
        <v>8758.8279899999998</v>
      </c>
      <c r="J699" s="49">
        <v>8758827.9900000002</v>
      </c>
      <c r="K699" s="24">
        <f t="shared" si="32"/>
        <v>98.369586590296493</v>
      </c>
    </row>
    <row r="700" spans="2:11" ht="26.4" x14ac:dyDescent="0.25">
      <c r="B700" s="22" t="s">
        <v>84</v>
      </c>
      <c r="C700" s="28" t="s">
        <v>8</v>
      </c>
      <c r="D700" s="29" t="s">
        <v>83</v>
      </c>
      <c r="E700" s="30"/>
      <c r="F700" s="28"/>
      <c r="G700" s="23">
        <f t="shared" si="30"/>
        <v>93</v>
      </c>
      <c r="H700" s="49">
        <v>93000</v>
      </c>
      <c r="I700" s="23">
        <f t="shared" si="31"/>
        <v>93</v>
      </c>
      <c r="J700" s="49">
        <v>93000</v>
      </c>
      <c r="K700" s="24">
        <f t="shared" si="32"/>
        <v>100</v>
      </c>
    </row>
    <row r="701" spans="2:11" ht="26.4" x14ac:dyDescent="0.25">
      <c r="B701" s="22" t="s">
        <v>82</v>
      </c>
      <c r="C701" s="28" t="s">
        <v>8</v>
      </c>
      <c r="D701" s="29" t="s">
        <v>78</v>
      </c>
      <c r="E701" s="30"/>
      <c r="F701" s="28"/>
      <c r="G701" s="23">
        <f t="shared" si="30"/>
        <v>93</v>
      </c>
      <c r="H701" s="49">
        <v>93000</v>
      </c>
      <c r="I701" s="23">
        <f t="shared" si="31"/>
        <v>93</v>
      </c>
      <c r="J701" s="49">
        <v>93000</v>
      </c>
      <c r="K701" s="24">
        <f t="shared" si="32"/>
        <v>100</v>
      </c>
    </row>
    <row r="702" spans="2:11" ht="26.4" x14ac:dyDescent="0.25">
      <c r="B702" s="22" t="s">
        <v>482</v>
      </c>
      <c r="C702" s="28" t="s">
        <v>8</v>
      </c>
      <c r="D702" s="29" t="s">
        <v>78</v>
      </c>
      <c r="E702" s="30" t="s">
        <v>81</v>
      </c>
      <c r="F702" s="28"/>
      <c r="G702" s="23">
        <f t="shared" si="30"/>
        <v>93</v>
      </c>
      <c r="H702" s="49">
        <v>93000</v>
      </c>
      <c r="I702" s="23">
        <f t="shared" si="31"/>
        <v>93</v>
      </c>
      <c r="J702" s="49">
        <v>93000</v>
      </c>
      <c r="K702" s="24">
        <f t="shared" si="32"/>
        <v>100</v>
      </c>
    </row>
    <row r="703" spans="2:11" ht="26.4" x14ac:dyDescent="0.25">
      <c r="B703" s="22" t="s">
        <v>483</v>
      </c>
      <c r="C703" s="28" t="s">
        <v>8</v>
      </c>
      <c r="D703" s="29" t="s">
        <v>78</v>
      </c>
      <c r="E703" s="30" t="s">
        <v>80</v>
      </c>
      <c r="F703" s="28"/>
      <c r="G703" s="23">
        <f t="shared" si="30"/>
        <v>93</v>
      </c>
      <c r="H703" s="49">
        <v>93000</v>
      </c>
      <c r="I703" s="23">
        <f t="shared" si="31"/>
        <v>93</v>
      </c>
      <c r="J703" s="49">
        <v>93000</v>
      </c>
      <c r="K703" s="24">
        <f t="shared" si="32"/>
        <v>100</v>
      </c>
    </row>
    <row r="704" spans="2:11" x14ac:dyDescent="0.25">
      <c r="B704" s="22" t="s">
        <v>484</v>
      </c>
      <c r="C704" s="28" t="s">
        <v>8</v>
      </c>
      <c r="D704" s="29" t="s">
        <v>78</v>
      </c>
      <c r="E704" s="30" t="s">
        <v>79</v>
      </c>
      <c r="F704" s="28"/>
      <c r="G704" s="23">
        <f t="shared" si="30"/>
        <v>93</v>
      </c>
      <c r="H704" s="49">
        <v>93000</v>
      </c>
      <c r="I704" s="23">
        <f t="shared" si="31"/>
        <v>93</v>
      </c>
      <c r="J704" s="49">
        <v>93000</v>
      </c>
      <c r="K704" s="24">
        <f t="shared" si="32"/>
        <v>100</v>
      </c>
    </row>
    <row r="705" spans="2:11" ht="26.4" x14ac:dyDescent="0.25">
      <c r="B705" s="22" t="s">
        <v>23</v>
      </c>
      <c r="C705" s="28" t="s">
        <v>8</v>
      </c>
      <c r="D705" s="29" t="s">
        <v>78</v>
      </c>
      <c r="E705" s="30" t="s">
        <v>79</v>
      </c>
      <c r="F705" s="28" t="s">
        <v>21</v>
      </c>
      <c r="G705" s="23">
        <f t="shared" si="30"/>
        <v>93</v>
      </c>
      <c r="H705" s="49">
        <v>93000</v>
      </c>
      <c r="I705" s="23">
        <f t="shared" si="31"/>
        <v>93</v>
      </c>
      <c r="J705" s="49">
        <v>93000</v>
      </c>
      <c r="K705" s="24">
        <f t="shared" si="32"/>
        <v>100</v>
      </c>
    </row>
    <row r="706" spans="2:11" x14ac:dyDescent="0.25">
      <c r="B706" s="22" t="s">
        <v>52</v>
      </c>
      <c r="C706" s="28" t="s">
        <v>8</v>
      </c>
      <c r="D706" s="29" t="s">
        <v>51</v>
      </c>
      <c r="E706" s="30"/>
      <c r="F706" s="28"/>
      <c r="G706" s="23">
        <f t="shared" si="30"/>
        <v>8811</v>
      </c>
      <c r="H706" s="49">
        <v>8811000</v>
      </c>
      <c r="I706" s="23">
        <f t="shared" si="31"/>
        <v>8665.8279899999998</v>
      </c>
      <c r="J706" s="49">
        <v>8665827.9900000002</v>
      </c>
      <c r="K706" s="24">
        <f t="shared" si="32"/>
        <v>98.352377596186585</v>
      </c>
    </row>
    <row r="707" spans="2:11" x14ac:dyDescent="0.25">
      <c r="B707" s="22" t="s">
        <v>50</v>
      </c>
      <c r="C707" s="28" t="s">
        <v>8</v>
      </c>
      <c r="D707" s="29" t="s">
        <v>46</v>
      </c>
      <c r="E707" s="30"/>
      <c r="F707" s="28"/>
      <c r="G707" s="23">
        <f t="shared" si="30"/>
        <v>6561</v>
      </c>
      <c r="H707" s="49">
        <v>6561000</v>
      </c>
      <c r="I707" s="23">
        <f t="shared" si="31"/>
        <v>6456.2533099999991</v>
      </c>
      <c r="J707" s="49">
        <v>6456253.3099999996</v>
      </c>
      <c r="K707" s="24">
        <f t="shared" si="32"/>
        <v>98.403495046486796</v>
      </c>
    </row>
    <row r="708" spans="2:11" ht="52.8" x14ac:dyDescent="0.25">
      <c r="B708" s="22" t="s">
        <v>477</v>
      </c>
      <c r="C708" s="28" t="s">
        <v>8</v>
      </c>
      <c r="D708" s="29" t="s">
        <v>46</v>
      </c>
      <c r="E708" s="30" t="s">
        <v>77</v>
      </c>
      <c r="F708" s="28"/>
      <c r="G708" s="23">
        <f t="shared" si="30"/>
        <v>70</v>
      </c>
      <c r="H708" s="49">
        <v>70000</v>
      </c>
      <c r="I708" s="23">
        <f t="shared" si="31"/>
        <v>70</v>
      </c>
      <c r="J708" s="49">
        <v>70000</v>
      </c>
      <c r="K708" s="24">
        <f t="shared" si="32"/>
        <v>100</v>
      </c>
    </row>
    <row r="709" spans="2:11" ht="26.4" x14ac:dyDescent="0.25">
      <c r="B709" s="22" t="s">
        <v>76</v>
      </c>
      <c r="C709" s="28" t="s">
        <v>8</v>
      </c>
      <c r="D709" s="29" t="s">
        <v>46</v>
      </c>
      <c r="E709" s="30" t="s">
        <v>75</v>
      </c>
      <c r="F709" s="28"/>
      <c r="G709" s="23">
        <f t="shared" si="30"/>
        <v>70</v>
      </c>
      <c r="H709" s="49">
        <v>70000</v>
      </c>
      <c r="I709" s="23">
        <f t="shared" si="31"/>
        <v>70</v>
      </c>
      <c r="J709" s="49">
        <v>70000</v>
      </c>
      <c r="K709" s="24">
        <f t="shared" si="32"/>
        <v>100</v>
      </c>
    </row>
    <row r="710" spans="2:11" x14ac:dyDescent="0.25">
      <c r="B710" s="22" t="s">
        <v>74</v>
      </c>
      <c r="C710" s="28" t="s">
        <v>8</v>
      </c>
      <c r="D710" s="29" t="s">
        <v>46</v>
      </c>
      <c r="E710" s="30" t="s">
        <v>73</v>
      </c>
      <c r="F710" s="28"/>
      <c r="G710" s="23">
        <f t="shared" si="30"/>
        <v>70</v>
      </c>
      <c r="H710" s="49">
        <v>70000</v>
      </c>
      <c r="I710" s="23">
        <f t="shared" si="31"/>
        <v>70</v>
      </c>
      <c r="J710" s="49">
        <v>70000</v>
      </c>
      <c r="K710" s="24">
        <f t="shared" si="32"/>
        <v>100</v>
      </c>
    </row>
    <row r="711" spans="2:11" ht="26.4" x14ac:dyDescent="0.25">
      <c r="B711" s="22" t="s">
        <v>23</v>
      </c>
      <c r="C711" s="28" t="s">
        <v>8</v>
      </c>
      <c r="D711" s="29" t="s">
        <v>46</v>
      </c>
      <c r="E711" s="30" t="s">
        <v>73</v>
      </c>
      <c r="F711" s="28" t="s">
        <v>21</v>
      </c>
      <c r="G711" s="23">
        <f t="shared" si="30"/>
        <v>70</v>
      </c>
      <c r="H711" s="49">
        <v>70000</v>
      </c>
      <c r="I711" s="23">
        <f t="shared" si="31"/>
        <v>70</v>
      </c>
      <c r="J711" s="49">
        <v>70000</v>
      </c>
      <c r="K711" s="24">
        <f t="shared" si="32"/>
        <v>100</v>
      </c>
    </row>
    <row r="712" spans="2:11" ht="26.4" x14ac:dyDescent="0.25">
      <c r="B712" s="22" t="s">
        <v>535</v>
      </c>
      <c r="C712" s="28" t="s">
        <v>8</v>
      </c>
      <c r="D712" s="29" t="s">
        <v>46</v>
      </c>
      <c r="E712" s="30" t="s">
        <v>57</v>
      </c>
      <c r="F712" s="28"/>
      <c r="G712" s="23">
        <f t="shared" si="30"/>
        <v>6434</v>
      </c>
      <c r="H712" s="49">
        <v>6434000</v>
      </c>
      <c r="I712" s="23">
        <f t="shared" si="31"/>
        <v>6329.2533099999991</v>
      </c>
      <c r="J712" s="49">
        <v>6329253.3099999996</v>
      </c>
      <c r="K712" s="24">
        <f t="shared" si="32"/>
        <v>98.371981815355909</v>
      </c>
    </row>
    <row r="713" spans="2:11" ht="26.4" x14ac:dyDescent="0.25">
      <c r="B713" s="22" t="s">
        <v>56</v>
      </c>
      <c r="C713" s="28" t="s">
        <v>8</v>
      </c>
      <c r="D713" s="29" t="s">
        <v>46</v>
      </c>
      <c r="E713" s="30" t="s">
        <v>55</v>
      </c>
      <c r="F713" s="28"/>
      <c r="G713" s="23">
        <f t="shared" si="30"/>
        <v>6434</v>
      </c>
      <c r="H713" s="49">
        <v>6434000</v>
      </c>
      <c r="I713" s="23">
        <f t="shared" si="31"/>
        <v>6329.2533099999991</v>
      </c>
      <c r="J713" s="49">
        <v>6329253.3099999996</v>
      </c>
      <c r="K713" s="24">
        <f t="shared" si="32"/>
        <v>98.371981815355909</v>
      </c>
    </row>
    <row r="714" spans="2:11" ht="26.4" x14ac:dyDescent="0.25">
      <c r="B714" s="22" t="s">
        <v>72</v>
      </c>
      <c r="C714" s="28" t="s">
        <v>8</v>
      </c>
      <c r="D714" s="29" t="s">
        <v>46</v>
      </c>
      <c r="E714" s="30" t="s">
        <v>65</v>
      </c>
      <c r="F714" s="28"/>
      <c r="G714" s="23">
        <f t="shared" si="30"/>
        <v>4140</v>
      </c>
      <c r="H714" s="49">
        <v>4140000</v>
      </c>
      <c r="I714" s="23">
        <f t="shared" si="31"/>
        <v>4086.8697000000002</v>
      </c>
      <c r="J714" s="49">
        <v>4086869.7</v>
      </c>
      <c r="K714" s="24">
        <f t="shared" si="32"/>
        <v>98.716659420289858</v>
      </c>
    </row>
    <row r="715" spans="2:11" x14ac:dyDescent="0.25">
      <c r="B715" s="22" t="s">
        <v>71</v>
      </c>
      <c r="C715" s="28" t="s">
        <v>8</v>
      </c>
      <c r="D715" s="29" t="s">
        <v>46</v>
      </c>
      <c r="E715" s="30" t="s">
        <v>65</v>
      </c>
      <c r="F715" s="28" t="s">
        <v>70</v>
      </c>
      <c r="G715" s="23">
        <f t="shared" si="30"/>
        <v>3168.28</v>
      </c>
      <c r="H715" s="49">
        <v>3168280</v>
      </c>
      <c r="I715" s="23">
        <f t="shared" si="31"/>
        <v>3127.4785000000002</v>
      </c>
      <c r="J715" s="49">
        <v>3127478.5</v>
      </c>
      <c r="K715" s="24">
        <f t="shared" si="32"/>
        <v>98.712187685431843</v>
      </c>
    </row>
    <row r="716" spans="2:11" ht="26.4" x14ac:dyDescent="0.25">
      <c r="B716" s="22" t="s">
        <v>69</v>
      </c>
      <c r="C716" s="28" t="s">
        <v>8</v>
      </c>
      <c r="D716" s="29" t="s">
        <v>46</v>
      </c>
      <c r="E716" s="30" t="s">
        <v>65</v>
      </c>
      <c r="F716" s="28" t="s">
        <v>68</v>
      </c>
      <c r="G716" s="23">
        <f t="shared" si="30"/>
        <v>26.1</v>
      </c>
      <c r="H716" s="49">
        <v>26100</v>
      </c>
      <c r="I716" s="23">
        <f t="shared" si="31"/>
        <v>26.085999999999999</v>
      </c>
      <c r="J716" s="49">
        <v>26086</v>
      </c>
      <c r="K716" s="24">
        <f t="shared" si="32"/>
        <v>99.946360153256691</v>
      </c>
    </row>
    <row r="717" spans="2:11" ht="39.6" x14ac:dyDescent="0.25">
      <c r="B717" s="22" t="s">
        <v>67</v>
      </c>
      <c r="C717" s="28" t="s">
        <v>8</v>
      </c>
      <c r="D717" s="29" t="s">
        <v>46</v>
      </c>
      <c r="E717" s="30" t="s">
        <v>65</v>
      </c>
      <c r="F717" s="28" t="s">
        <v>66</v>
      </c>
      <c r="G717" s="23">
        <f t="shared" si="30"/>
        <v>945.62</v>
      </c>
      <c r="H717" s="49">
        <v>945620</v>
      </c>
      <c r="I717" s="23">
        <f t="shared" si="31"/>
        <v>933.3051999999999</v>
      </c>
      <c r="J717" s="49">
        <v>933305.2</v>
      </c>
      <c r="K717" s="24">
        <f t="shared" si="32"/>
        <v>98.697700979251707</v>
      </c>
    </row>
    <row r="718" spans="2:11" x14ac:dyDescent="0.25">
      <c r="B718" s="22" t="s">
        <v>64</v>
      </c>
      <c r="C718" s="28" t="s">
        <v>8</v>
      </c>
      <c r="D718" s="29" t="s">
        <v>46</v>
      </c>
      <c r="E718" s="30" t="s">
        <v>63</v>
      </c>
      <c r="F718" s="28"/>
      <c r="G718" s="23">
        <f t="shared" si="30"/>
        <v>1274</v>
      </c>
      <c r="H718" s="49">
        <v>1274000</v>
      </c>
      <c r="I718" s="23">
        <f t="shared" si="31"/>
        <v>1224</v>
      </c>
      <c r="J718" s="49">
        <v>1224000</v>
      </c>
      <c r="K718" s="24">
        <f t="shared" si="32"/>
        <v>96.075353218210353</v>
      </c>
    </row>
    <row r="719" spans="2:11" ht="26.4" x14ac:dyDescent="0.25">
      <c r="B719" s="22" t="s">
        <v>23</v>
      </c>
      <c r="C719" s="28" t="s">
        <v>8</v>
      </c>
      <c r="D719" s="29" t="s">
        <v>46</v>
      </c>
      <c r="E719" s="30" t="s">
        <v>63</v>
      </c>
      <c r="F719" s="28" t="s">
        <v>21</v>
      </c>
      <c r="G719" s="23">
        <f t="shared" si="30"/>
        <v>1274</v>
      </c>
      <c r="H719" s="49">
        <v>1274000</v>
      </c>
      <c r="I719" s="23">
        <f t="shared" si="31"/>
        <v>1224</v>
      </c>
      <c r="J719" s="49">
        <v>1224000</v>
      </c>
      <c r="K719" s="24">
        <f t="shared" si="32"/>
        <v>96.075353218210353</v>
      </c>
    </row>
    <row r="720" spans="2:11" ht="26.4" x14ac:dyDescent="0.25">
      <c r="B720" s="22" t="s">
        <v>112</v>
      </c>
      <c r="C720" s="28" t="s">
        <v>8</v>
      </c>
      <c r="D720" s="29" t="s">
        <v>46</v>
      </c>
      <c r="E720" s="30" t="s">
        <v>464</v>
      </c>
      <c r="F720" s="28"/>
      <c r="G720" s="23">
        <f t="shared" ref="G720:G783" si="33">H720/1000</f>
        <v>1020</v>
      </c>
      <c r="H720" s="49">
        <v>1020000</v>
      </c>
      <c r="I720" s="23">
        <f t="shared" ref="I720:I783" si="34">J720/1000</f>
        <v>1018.38361</v>
      </c>
      <c r="J720" s="49">
        <v>1018383.61</v>
      </c>
      <c r="K720" s="24">
        <f t="shared" ref="K720:K727" si="35">I720/G720*100</f>
        <v>99.841530392156869</v>
      </c>
    </row>
    <row r="721" spans="2:11" ht="26.4" x14ac:dyDescent="0.25">
      <c r="B721" s="22" t="s">
        <v>23</v>
      </c>
      <c r="C721" s="28" t="s">
        <v>8</v>
      </c>
      <c r="D721" s="29" t="s">
        <v>46</v>
      </c>
      <c r="E721" s="30" t="s">
        <v>464</v>
      </c>
      <c r="F721" s="28" t="s">
        <v>21</v>
      </c>
      <c r="G721" s="23">
        <f t="shared" si="33"/>
        <v>1020</v>
      </c>
      <c r="H721" s="49">
        <v>1020000</v>
      </c>
      <c r="I721" s="23">
        <f t="shared" si="34"/>
        <v>1018.38361</v>
      </c>
      <c r="J721" s="49">
        <v>1018383.61</v>
      </c>
      <c r="K721" s="24">
        <f t="shared" si="35"/>
        <v>99.841530392156869</v>
      </c>
    </row>
    <row r="722" spans="2:11" ht="39.6" x14ac:dyDescent="0.25">
      <c r="B722" s="22" t="s">
        <v>480</v>
      </c>
      <c r="C722" s="28" t="s">
        <v>8</v>
      </c>
      <c r="D722" s="29" t="s">
        <v>46</v>
      </c>
      <c r="E722" s="30" t="s">
        <v>62</v>
      </c>
      <c r="F722" s="28"/>
      <c r="G722" s="23">
        <f t="shared" si="33"/>
        <v>57</v>
      </c>
      <c r="H722" s="49">
        <v>57000</v>
      </c>
      <c r="I722" s="23">
        <f t="shared" si="34"/>
        <v>57</v>
      </c>
      <c r="J722" s="49">
        <v>57000</v>
      </c>
      <c r="K722" s="24">
        <f t="shared" si="35"/>
        <v>100</v>
      </c>
    </row>
    <row r="723" spans="2:11" x14ac:dyDescent="0.25">
      <c r="B723" s="22" t="s">
        <v>60</v>
      </c>
      <c r="C723" s="28" t="s">
        <v>8</v>
      </c>
      <c r="D723" s="29" t="s">
        <v>46</v>
      </c>
      <c r="E723" s="30" t="s">
        <v>61</v>
      </c>
      <c r="F723" s="28"/>
      <c r="G723" s="23">
        <f t="shared" si="33"/>
        <v>57</v>
      </c>
      <c r="H723" s="49">
        <v>57000</v>
      </c>
      <c r="I723" s="23">
        <f t="shared" si="34"/>
        <v>57</v>
      </c>
      <c r="J723" s="49">
        <v>57000</v>
      </c>
      <c r="K723" s="24">
        <f t="shared" si="35"/>
        <v>100</v>
      </c>
    </row>
    <row r="724" spans="2:11" x14ac:dyDescent="0.25">
      <c r="B724" s="22" t="s">
        <v>60</v>
      </c>
      <c r="C724" s="28" t="s">
        <v>8</v>
      </c>
      <c r="D724" s="29" t="s">
        <v>46</v>
      </c>
      <c r="E724" s="30" t="s">
        <v>59</v>
      </c>
      <c r="F724" s="28"/>
      <c r="G724" s="23">
        <f t="shared" si="33"/>
        <v>57</v>
      </c>
      <c r="H724" s="49">
        <v>57000</v>
      </c>
      <c r="I724" s="23">
        <f t="shared" si="34"/>
        <v>57</v>
      </c>
      <c r="J724" s="49">
        <v>57000</v>
      </c>
      <c r="K724" s="24">
        <f t="shared" si="35"/>
        <v>100</v>
      </c>
    </row>
    <row r="725" spans="2:11" ht="26.4" x14ac:dyDescent="0.25">
      <c r="B725" s="22" t="s">
        <v>23</v>
      </c>
      <c r="C725" s="28" t="s">
        <v>8</v>
      </c>
      <c r="D725" s="29" t="s">
        <v>46</v>
      </c>
      <c r="E725" s="30" t="s">
        <v>59</v>
      </c>
      <c r="F725" s="28" t="s">
        <v>21</v>
      </c>
      <c r="G725" s="23">
        <f t="shared" si="33"/>
        <v>57</v>
      </c>
      <c r="H725" s="49">
        <v>57000</v>
      </c>
      <c r="I725" s="23">
        <f t="shared" si="34"/>
        <v>57</v>
      </c>
      <c r="J725" s="49">
        <v>57000</v>
      </c>
      <c r="K725" s="24">
        <f t="shared" si="35"/>
        <v>100</v>
      </c>
    </row>
    <row r="726" spans="2:11" x14ac:dyDescent="0.25">
      <c r="B726" s="22" t="s">
        <v>58</v>
      </c>
      <c r="C726" s="28" t="s">
        <v>8</v>
      </c>
      <c r="D726" s="29" t="s">
        <v>53</v>
      </c>
      <c r="E726" s="30"/>
      <c r="F726" s="28"/>
      <c r="G726" s="23">
        <f t="shared" si="33"/>
        <v>2250</v>
      </c>
      <c r="H726" s="49">
        <v>2250000</v>
      </c>
      <c r="I726" s="23">
        <f t="shared" si="34"/>
        <v>2209.5746800000002</v>
      </c>
      <c r="J726" s="49">
        <v>2209574.6800000002</v>
      </c>
      <c r="K726" s="24">
        <f t="shared" si="35"/>
        <v>98.203319111111114</v>
      </c>
    </row>
    <row r="727" spans="2:11" x14ac:dyDescent="0.25">
      <c r="B727" s="22" t="s">
        <v>494</v>
      </c>
      <c r="C727" s="28" t="s">
        <v>8</v>
      </c>
      <c r="D727" s="29" t="s">
        <v>53</v>
      </c>
      <c r="E727" s="30" t="s">
        <v>49</v>
      </c>
      <c r="F727" s="28"/>
      <c r="G727" s="23">
        <f t="shared" si="33"/>
        <v>150</v>
      </c>
      <c r="H727" s="49">
        <v>150000</v>
      </c>
      <c r="I727" s="23">
        <f t="shared" si="34"/>
        <v>150</v>
      </c>
      <c r="J727" s="49">
        <v>150000</v>
      </c>
      <c r="K727" s="24">
        <f t="shared" si="35"/>
        <v>100</v>
      </c>
    </row>
    <row r="728" spans="2:11" x14ac:dyDescent="0.25">
      <c r="B728" s="22" t="s">
        <v>48</v>
      </c>
      <c r="C728" s="28" t="s">
        <v>8</v>
      </c>
      <c r="D728" s="29" t="s">
        <v>53</v>
      </c>
      <c r="E728" s="30" t="s">
        <v>47</v>
      </c>
      <c r="F728" s="28"/>
      <c r="G728" s="23">
        <f t="shared" si="33"/>
        <v>150</v>
      </c>
      <c r="H728" s="49">
        <v>150000</v>
      </c>
      <c r="I728" s="23">
        <f t="shared" si="34"/>
        <v>150</v>
      </c>
      <c r="J728" s="49">
        <v>150000</v>
      </c>
      <c r="K728" s="24">
        <f>I728/G728*100</f>
        <v>100</v>
      </c>
    </row>
    <row r="729" spans="2:11" ht="39.6" x14ac:dyDescent="0.25">
      <c r="B729" s="22" t="s">
        <v>495</v>
      </c>
      <c r="C729" s="28" t="s">
        <v>8</v>
      </c>
      <c r="D729" s="29" t="s">
        <v>53</v>
      </c>
      <c r="E729" s="30" t="s">
        <v>45</v>
      </c>
      <c r="F729" s="28"/>
      <c r="G729" s="23">
        <f t="shared" si="33"/>
        <v>150</v>
      </c>
      <c r="H729" s="49">
        <v>150000</v>
      </c>
      <c r="I729" s="23">
        <f t="shared" si="34"/>
        <v>150</v>
      </c>
      <c r="J729" s="49">
        <v>150000</v>
      </c>
      <c r="K729" s="24">
        <f>I729/G729*100</f>
        <v>100</v>
      </c>
    </row>
    <row r="730" spans="2:11" ht="26.4" x14ac:dyDescent="0.25">
      <c r="B730" s="22" t="s">
        <v>23</v>
      </c>
      <c r="C730" s="28" t="s">
        <v>8</v>
      </c>
      <c r="D730" s="29" t="s">
        <v>53</v>
      </c>
      <c r="E730" s="30" t="s">
        <v>45</v>
      </c>
      <c r="F730" s="28" t="s">
        <v>21</v>
      </c>
      <c r="G730" s="23">
        <f t="shared" si="33"/>
        <v>150</v>
      </c>
      <c r="H730" s="49">
        <v>150000</v>
      </c>
      <c r="I730" s="23">
        <f t="shared" si="34"/>
        <v>150</v>
      </c>
      <c r="J730" s="49">
        <v>150000</v>
      </c>
      <c r="K730" s="24">
        <f t="shared" ref="K730:K784" si="36">I730/G730*100</f>
        <v>100</v>
      </c>
    </row>
    <row r="731" spans="2:11" ht="26.4" x14ac:dyDescent="0.25">
      <c r="B731" s="22" t="s">
        <v>535</v>
      </c>
      <c r="C731" s="28" t="s">
        <v>8</v>
      </c>
      <c r="D731" s="29" t="s">
        <v>53</v>
      </c>
      <c r="E731" s="30" t="s">
        <v>57</v>
      </c>
      <c r="F731" s="28"/>
      <c r="G731" s="23">
        <f t="shared" si="33"/>
        <v>50</v>
      </c>
      <c r="H731" s="49">
        <v>50000</v>
      </c>
      <c r="I731" s="23">
        <f t="shared" si="34"/>
        <v>50</v>
      </c>
      <c r="J731" s="49">
        <v>50000</v>
      </c>
      <c r="K731" s="24">
        <f t="shared" si="36"/>
        <v>100</v>
      </c>
    </row>
    <row r="732" spans="2:11" ht="26.4" x14ac:dyDescent="0.25">
      <c r="B732" s="22" t="s">
        <v>56</v>
      </c>
      <c r="C732" s="28" t="s">
        <v>8</v>
      </c>
      <c r="D732" s="29" t="s">
        <v>53</v>
      </c>
      <c r="E732" s="30" t="s">
        <v>55</v>
      </c>
      <c r="F732" s="28"/>
      <c r="G732" s="23">
        <f t="shared" si="33"/>
        <v>50</v>
      </c>
      <c r="H732" s="49">
        <v>50000</v>
      </c>
      <c r="I732" s="23">
        <f t="shared" si="34"/>
        <v>50</v>
      </c>
      <c r="J732" s="49">
        <v>50000</v>
      </c>
      <c r="K732" s="24">
        <f t="shared" si="36"/>
        <v>100</v>
      </c>
    </row>
    <row r="733" spans="2:11" ht="26.4" x14ac:dyDescent="0.25">
      <c r="B733" s="22" t="s">
        <v>112</v>
      </c>
      <c r="C733" s="28" t="s">
        <v>8</v>
      </c>
      <c r="D733" s="29" t="s">
        <v>53</v>
      </c>
      <c r="E733" s="30" t="s">
        <v>464</v>
      </c>
      <c r="F733" s="28"/>
      <c r="G733" s="23">
        <f t="shared" si="33"/>
        <v>50</v>
      </c>
      <c r="H733" s="49">
        <v>50000</v>
      </c>
      <c r="I733" s="23">
        <f t="shared" si="34"/>
        <v>50</v>
      </c>
      <c r="J733" s="49">
        <v>50000</v>
      </c>
      <c r="K733" s="24">
        <f t="shared" si="36"/>
        <v>100</v>
      </c>
    </row>
    <row r="734" spans="2:11" ht="26.4" x14ac:dyDescent="0.25">
      <c r="B734" s="22" t="s">
        <v>23</v>
      </c>
      <c r="C734" s="28" t="s">
        <v>8</v>
      </c>
      <c r="D734" s="29" t="s">
        <v>53</v>
      </c>
      <c r="E734" s="30" t="s">
        <v>464</v>
      </c>
      <c r="F734" s="28" t="s">
        <v>21</v>
      </c>
      <c r="G734" s="23">
        <f t="shared" si="33"/>
        <v>50</v>
      </c>
      <c r="H734" s="49">
        <v>50000</v>
      </c>
      <c r="I734" s="23">
        <f t="shared" si="34"/>
        <v>50</v>
      </c>
      <c r="J734" s="49">
        <v>50000</v>
      </c>
      <c r="K734" s="24">
        <f t="shared" si="36"/>
        <v>100</v>
      </c>
    </row>
    <row r="735" spans="2:11" ht="26.4" x14ac:dyDescent="0.25">
      <c r="B735" s="22" t="s">
        <v>465</v>
      </c>
      <c r="C735" s="28" t="s">
        <v>8</v>
      </c>
      <c r="D735" s="29" t="s">
        <v>53</v>
      </c>
      <c r="E735" s="30" t="s">
        <v>466</v>
      </c>
      <c r="F735" s="28"/>
      <c r="G735" s="23">
        <f t="shared" si="33"/>
        <v>2050</v>
      </c>
      <c r="H735" s="49">
        <v>2050000</v>
      </c>
      <c r="I735" s="23">
        <f t="shared" si="34"/>
        <v>2009.5746799999999</v>
      </c>
      <c r="J735" s="49">
        <v>2009574.68</v>
      </c>
      <c r="K735" s="24">
        <f t="shared" si="36"/>
        <v>98.028033170731703</v>
      </c>
    </row>
    <row r="736" spans="2:11" ht="26.4" x14ac:dyDescent="0.25">
      <c r="B736" s="22" t="s">
        <v>467</v>
      </c>
      <c r="C736" s="28" t="s">
        <v>8</v>
      </c>
      <c r="D736" s="29" t="s">
        <v>53</v>
      </c>
      <c r="E736" s="30" t="s">
        <v>468</v>
      </c>
      <c r="F736" s="28"/>
      <c r="G736" s="23">
        <f t="shared" si="33"/>
        <v>2050</v>
      </c>
      <c r="H736" s="49">
        <v>2050000</v>
      </c>
      <c r="I736" s="23">
        <f t="shared" si="34"/>
        <v>2009.5746799999999</v>
      </c>
      <c r="J736" s="49">
        <v>2009574.68</v>
      </c>
      <c r="K736" s="24">
        <f t="shared" si="36"/>
        <v>98.028033170731703</v>
      </c>
    </row>
    <row r="737" spans="2:11" ht="26.4" x14ac:dyDescent="0.25">
      <c r="B737" s="22" t="s">
        <v>54</v>
      </c>
      <c r="C737" s="28" t="s">
        <v>8</v>
      </c>
      <c r="D737" s="29" t="s">
        <v>53</v>
      </c>
      <c r="E737" s="30" t="s">
        <v>469</v>
      </c>
      <c r="F737" s="28"/>
      <c r="G737" s="23">
        <f t="shared" si="33"/>
        <v>2050</v>
      </c>
      <c r="H737" s="49">
        <v>2050000</v>
      </c>
      <c r="I737" s="23">
        <f t="shared" si="34"/>
        <v>2009.5746799999999</v>
      </c>
      <c r="J737" s="49">
        <v>2009574.68</v>
      </c>
      <c r="K737" s="24">
        <f t="shared" si="36"/>
        <v>98.028033170731703</v>
      </c>
    </row>
    <row r="738" spans="2:11" ht="26.4" x14ac:dyDescent="0.25">
      <c r="B738" s="22" t="s">
        <v>29</v>
      </c>
      <c r="C738" s="28" t="s">
        <v>8</v>
      </c>
      <c r="D738" s="29" t="s">
        <v>53</v>
      </c>
      <c r="E738" s="30" t="s">
        <v>469</v>
      </c>
      <c r="F738" s="28" t="s">
        <v>28</v>
      </c>
      <c r="G738" s="23">
        <f t="shared" si="33"/>
        <v>1562.5</v>
      </c>
      <c r="H738" s="49">
        <v>1562500</v>
      </c>
      <c r="I738" s="23">
        <f t="shared" si="34"/>
        <v>1531.46271</v>
      </c>
      <c r="J738" s="49">
        <v>1531462.71</v>
      </c>
      <c r="K738" s="24">
        <f t="shared" si="36"/>
        <v>98.01361344</v>
      </c>
    </row>
    <row r="739" spans="2:11" ht="39.6" x14ac:dyDescent="0.25">
      <c r="B739" s="22" t="s">
        <v>27</v>
      </c>
      <c r="C739" s="28" t="s">
        <v>8</v>
      </c>
      <c r="D739" s="29" t="s">
        <v>53</v>
      </c>
      <c r="E739" s="30" t="s">
        <v>469</v>
      </c>
      <c r="F739" s="28" t="s">
        <v>26</v>
      </c>
      <c r="G739" s="23">
        <f t="shared" si="33"/>
        <v>19.3</v>
      </c>
      <c r="H739" s="49">
        <v>19300</v>
      </c>
      <c r="I739" s="23">
        <f t="shared" si="34"/>
        <v>19.260000000000002</v>
      </c>
      <c r="J739" s="49">
        <v>19260</v>
      </c>
      <c r="K739" s="24">
        <f t="shared" si="36"/>
        <v>99.792746113989637</v>
      </c>
    </row>
    <row r="740" spans="2:11" ht="39.6" x14ac:dyDescent="0.25">
      <c r="B740" s="22" t="s">
        <v>25</v>
      </c>
      <c r="C740" s="28" t="s">
        <v>8</v>
      </c>
      <c r="D740" s="29" t="s">
        <v>53</v>
      </c>
      <c r="E740" s="30" t="s">
        <v>469</v>
      </c>
      <c r="F740" s="28" t="s">
        <v>24</v>
      </c>
      <c r="G740" s="23">
        <f t="shared" si="33"/>
        <v>468.2</v>
      </c>
      <c r="H740" s="49">
        <v>468200</v>
      </c>
      <c r="I740" s="23">
        <f t="shared" si="34"/>
        <v>458.85196999999999</v>
      </c>
      <c r="J740" s="49">
        <v>458851.97</v>
      </c>
      <c r="K740" s="24">
        <f t="shared" si="36"/>
        <v>98.003410935497641</v>
      </c>
    </row>
    <row r="741" spans="2:11" ht="39.6" x14ac:dyDescent="0.25">
      <c r="B741" s="22" t="s">
        <v>536</v>
      </c>
      <c r="C741" s="28" t="s">
        <v>1</v>
      </c>
      <c r="D741" s="29"/>
      <c r="E741" s="30"/>
      <c r="F741" s="28"/>
      <c r="G741" s="23">
        <f t="shared" si="33"/>
        <v>91508.2</v>
      </c>
      <c r="H741" s="49">
        <v>91508200</v>
      </c>
      <c r="I741" s="23">
        <f t="shared" si="34"/>
        <v>80595.528019999998</v>
      </c>
      <c r="J741" s="49">
        <v>80595528.019999996</v>
      </c>
      <c r="K741" s="24">
        <f t="shared" si="36"/>
        <v>88.07465125529734</v>
      </c>
    </row>
    <row r="742" spans="2:11" x14ac:dyDescent="0.25">
      <c r="B742" s="22" t="s">
        <v>52</v>
      </c>
      <c r="C742" s="28" t="s">
        <v>1</v>
      </c>
      <c r="D742" s="29" t="s">
        <v>51</v>
      </c>
      <c r="E742" s="30"/>
      <c r="F742" s="28"/>
      <c r="G742" s="23">
        <f t="shared" si="33"/>
        <v>572.79999999999995</v>
      </c>
      <c r="H742" s="49">
        <v>572800</v>
      </c>
      <c r="I742" s="23">
        <f t="shared" si="34"/>
        <v>465</v>
      </c>
      <c r="J742" s="49">
        <v>465000</v>
      </c>
      <c r="K742" s="24">
        <f t="shared" si="36"/>
        <v>81.180167597765376</v>
      </c>
    </row>
    <row r="743" spans="2:11" x14ac:dyDescent="0.25">
      <c r="B743" s="22" t="s">
        <v>58</v>
      </c>
      <c r="C743" s="28" t="s">
        <v>1</v>
      </c>
      <c r="D743" s="29" t="s">
        <v>53</v>
      </c>
      <c r="E743" s="30"/>
      <c r="F743" s="28"/>
      <c r="G743" s="23">
        <f t="shared" si="33"/>
        <v>572.79999999999995</v>
      </c>
      <c r="H743" s="49">
        <v>572800</v>
      </c>
      <c r="I743" s="23">
        <f t="shared" si="34"/>
        <v>465</v>
      </c>
      <c r="J743" s="49">
        <v>465000</v>
      </c>
      <c r="K743" s="24">
        <f t="shared" si="36"/>
        <v>81.180167597765376</v>
      </c>
    </row>
    <row r="744" spans="2:11" x14ac:dyDescent="0.25">
      <c r="B744" s="22" t="s">
        <v>494</v>
      </c>
      <c r="C744" s="28" t="s">
        <v>1</v>
      </c>
      <c r="D744" s="29" t="s">
        <v>53</v>
      </c>
      <c r="E744" s="30" t="s">
        <v>49</v>
      </c>
      <c r="F744" s="28"/>
      <c r="G744" s="23">
        <f t="shared" si="33"/>
        <v>350</v>
      </c>
      <c r="H744" s="49">
        <v>350000</v>
      </c>
      <c r="I744" s="23">
        <f t="shared" si="34"/>
        <v>350</v>
      </c>
      <c r="J744" s="49">
        <v>350000</v>
      </c>
      <c r="K744" s="24">
        <f t="shared" si="36"/>
        <v>100</v>
      </c>
    </row>
    <row r="745" spans="2:11" x14ac:dyDescent="0.25">
      <c r="B745" s="22" t="s">
        <v>48</v>
      </c>
      <c r="C745" s="28" t="s">
        <v>1</v>
      </c>
      <c r="D745" s="29" t="s">
        <v>53</v>
      </c>
      <c r="E745" s="30" t="s">
        <v>47</v>
      </c>
      <c r="F745" s="28"/>
      <c r="G745" s="23">
        <f t="shared" si="33"/>
        <v>350</v>
      </c>
      <c r="H745" s="49">
        <v>350000</v>
      </c>
      <c r="I745" s="23">
        <f t="shared" si="34"/>
        <v>350</v>
      </c>
      <c r="J745" s="49">
        <v>350000</v>
      </c>
      <c r="K745" s="24">
        <f t="shared" si="36"/>
        <v>100</v>
      </c>
    </row>
    <row r="746" spans="2:11" ht="39.6" x14ac:dyDescent="0.25">
      <c r="B746" s="22" t="s">
        <v>495</v>
      </c>
      <c r="C746" s="28" t="s">
        <v>1</v>
      </c>
      <c r="D746" s="29" t="s">
        <v>53</v>
      </c>
      <c r="E746" s="30" t="s">
        <v>45</v>
      </c>
      <c r="F746" s="28"/>
      <c r="G746" s="23">
        <f t="shared" si="33"/>
        <v>350</v>
      </c>
      <c r="H746" s="49">
        <v>350000</v>
      </c>
      <c r="I746" s="23">
        <f t="shared" si="34"/>
        <v>350</v>
      </c>
      <c r="J746" s="49">
        <v>350000</v>
      </c>
      <c r="K746" s="24">
        <f t="shared" si="36"/>
        <v>100</v>
      </c>
    </row>
    <row r="747" spans="2:11" ht="26.4" x14ac:dyDescent="0.25">
      <c r="B747" s="22" t="s">
        <v>23</v>
      </c>
      <c r="C747" s="28" t="s">
        <v>1</v>
      </c>
      <c r="D747" s="29" t="s">
        <v>53</v>
      </c>
      <c r="E747" s="30" t="s">
        <v>45</v>
      </c>
      <c r="F747" s="28" t="s">
        <v>21</v>
      </c>
      <c r="G747" s="23">
        <f t="shared" si="33"/>
        <v>350</v>
      </c>
      <c r="H747" s="49">
        <v>350000</v>
      </c>
      <c r="I747" s="23">
        <f t="shared" si="34"/>
        <v>350</v>
      </c>
      <c r="J747" s="49">
        <v>350000</v>
      </c>
      <c r="K747" s="24">
        <f t="shared" si="36"/>
        <v>100</v>
      </c>
    </row>
    <row r="748" spans="2:11" ht="26.4" x14ac:dyDescent="0.25">
      <c r="B748" s="22" t="s">
        <v>500</v>
      </c>
      <c r="C748" s="28" t="s">
        <v>1</v>
      </c>
      <c r="D748" s="29" t="s">
        <v>53</v>
      </c>
      <c r="E748" s="30" t="s">
        <v>35</v>
      </c>
      <c r="F748" s="28"/>
      <c r="G748" s="23">
        <f t="shared" si="33"/>
        <v>222.8</v>
      </c>
      <c r="H748" s="49">
        <v>222800</v>
      </c>
      <c r="I748" s="23">
        <f t="shared" si="34"/>
        <v>115</v>
      </c>
      <c r="J748" s="49">
        <v>115000</v>
      </c>
      <c r="K748" s="24">
        <f t="shared" si="36"/>
        <v>51.615798922800714</v>
      </c>
    </row>
    <row r="749" spans="2:11" ht="26.4" x14ac:dyDescent="0.25">
      <c r="B749" s="22" t="s">
        <v>34</v>
      </c>
      <c r="C749" s="28" t="s">
        <v>1</v>
      </c>
      <c r="D749" s="29" t="s">
        <v>53</v>
      </c>
      <c r="E749" s="30" t="s">
        <v>33</v>
      </c>
      <c r="F749" s="28"/>
      <c r="G749" s="23">
        <f t="shared" si="33"/>
        <v>222.8</v>
      </c>
      <c r="H749" s="49">
        <v>222800</v>
      </c>
      <c r="I749" s="23">
        <f t="shared" si="34"/>
        <v>115</v>
      </c>
      <c r="J749" s="49">
        <v>115000</v>
      </c>
      <c r="K749" s="24">
        <f t="shared" si="36"/>
        <v>51.615798922800714</v>
      </c>
    </row>
    <row r="750" spans="2:11" ht="92.4" x14ac:dyDescent="0.25">
      <c r="B750" s="22" t="s">
        <v>537</v>
      </c>
      <c r="C750" s="28" t="s">
        <v>1</v>
      </c>
      <c r="D750" s="29" t="s">
        <v>53</v>
      </c>
      <c r="E750" s="30" t="s">
        <v>538</v>
      </c>
      <c r="F750" s="28"/>
      <c r="G750" s="23">
        <f t="shared" si="33"/>
        <v>222.8</v>
      </c>
      <c r="H750" s="49">
        <v>222800</v>
      </c>
      <c r="I750" s="23">
        <f t="shared" si="34"/>
        <v>115</v>
      </c>
      <c r="J750" s="49">
        <v>115000</v>
      </c>
      <c r="K750" s="24">
        <f t="shared" si="36"/>
        <v>51.615798922800714</v>
      </c>
    </row>
    <row r="751" spans="2:11" ht="26.4" x14ac:dyDescent="0.25">
      <c r="B751" s="22" t="s">
        <v>23</v>
      </c>
      <c r="C751" s="28" t="s">
        <v>1</v>
      </c>
      <c r="D751" s="29" t="s">
        <v>53</v>
      </c>
      <c r="E751" s="30" t="s">
        <v>538</v>
      </c>
      <c r="F751" s="28" t="s">
        <v>21</v>
      </c>
      <c r="G751" s="23">
        <f t="shared" si="33"/>
        <v>222.8</v>
      </c>
      <c r="H751" s="49">
        <v>222800</v>
      </c>
      <c r="I751" s="23">
        <f t="shared" si="34"/>
        <v>115</v>
      </c>
      <c r="J751" s="49">
        <v>115000</v>
      </c>
      <c r="K751" s="24">
        <f t="shared" si="36"/>
        <v>51.615798922800714</v>
      </c>
    </row>
    <row r="752" spans="2:11" x14ac:dyDescent="0.25">
      <c r="B752" s="22" t="s">
        <v>44</v>
      </c>
      <c r="C752" s="28" t="s">
        <v>1</v>
      </c>
      <c r="D752" s="29" t="s">
        <v>43</v>
      </c>
      <c r="E752" s="30"/>
      <c r="F752" s="28"/>
      <c r="G752" s="23">
        <f t="shared" si="33"/>
        <v>90935.4</v>
      </c>
      <c r="H752" s="49">
        <v>90935400</v>
      </c>
      <c r="I752" s="23">
        <f t="shared" si="34"/>
        <v>80130.528019999998</v>
      </c>
      <c r="J752" s="49">
        <v>80130528.019999996</v>
      </c>
      <c r="K752" s="24">
        <f t="shared" si="36"/>
        <v>88.118079449807226</v>
      </c>
    </row>
    <row r="753" spans="2:11" x14ac:dyDescent="0.25">
      <c r="B753" s="22" t="s">
        <v>42</v>
      </c>
      <c r="C753" s="28" t="s">
        <v>1</v>
      </c>
      <c r="D753" s="29" t="s">
        <v>38</v>
      </c>
      <c r="E753" s="30"/>
      <c r="F753" s="28"/>
      <c r="G753" s="23">
        <f t="shared" si="33"/>
        <v>83929.4</v>
      </c>
      <c r="H753" s="49">
        <v>83929400</v>
      </c>
      <c r="I753" s="23">
        <f t="shared" si="34"/>
        <v>73481.563569999998</v>
      </c>
      <c r="J753" s="49">
        <v>73481563.569999993</v>
      </c>
      <c r="K753" s="24">
        <f t="shared" si="36"/>
        <v>87.551636935328986</v>
      </c>
    </row>
    <row r="754" spans="2:11" x14ac:dyDescent="0.25">
      <c r="B754" s="22" t="s">
        <v>494</v>
      </c>
      <c r="C754" s="28" t="s">
        <v>1</v>
      </c>
      <c r="D754" s="29" t="s">
        <v>38</v>
      </c>
      <c r="E754" s="30" t="s">
        <v>49</v>
      </c>
      <c r="F754" s="28"/>
      <c r="G754" s="23">
        <f t="shared" si="33"/>
        <v>600</v>
      </c>
      <c r="H754" s="49">
        <v>600000</v>
      </c>
      <c r="I754" s="23">
        <f t="shared" si="34"/>
        <v>599.99771999999996</v>
      </c>
      <c r="J754" s="49">
        <v>599997.72</v>
      </c>
      <c r="K754" s="24">
        <f t="shared" si="36"/>
        <v>99.999619999999993</v>
      </c>
    </row>
    <row r="755" spans="2:11" x14ac:dyDescent="0.25">
      <c r="B755" s="22" t="s">
        <v>48</v>
      </c>
      <c r="C755" s="28" t="s">
        <v>1</v>
      </c>
      <c r="D755" s="29" t="s">
        <v>38</v>
      </c>
      <c r="E755" s="30" t="s">
        <v>47</v>
      </c>
      <c r="F755" s="28"/>
      <c r="G755" s="23">
        <f t="shared" si="33"/>
        <v>600</v>
      </c>
      <c r="H755" s="49">
        <v>600000</v>
      </c>
      <c r="I755" s="23">
        <f t="shared" si="34"/>
        <v>599.99771999999996</v>
      </c>
      <c r="J755" s="49">
        <v>599997.72</v>
      </c>
      <c r="K755" s="24">
        <f t="shared" si="36"/>
        <v>99.999619999999993</v>
      </c>
    </row>
    <row r="756" spans="2:11" x14ac:dyDescent="0.25">
      <c r="B756" s="22" t="s">
        <v>604</v>
      </c>
      <c r="C756" s="28" t="s">
        <v>1</v>
      </c>
      <c r="D756" s="29" t="s">
        <v>38</v>
      </c>
      <c r="E756" s="30" t="s">
        <v>605</v>
      </c>
      <c r="F756" s="28"/>
      <c r="G756" s="23">
        <f t="shared" si="33"/>
        <v>600</v>
      </c>
      <c r="H756" s="49">
        <v>600000</v>
      </c>
      <c r="I756" s="23">
        <f t="shared" si="34"/>
        <v>599.99771999999996</v>
      </c>
      <c r="J756" s="49">
        <v>599997.72</v>
      </c>
      <c r="K756" s="24">
        <f t="shared" si="36"/>
        <v>99.999619999999993</v>
      </c>
    </row>
    <row r="757" spans="2:11" ht="26.4" x14ac:dyDescent="0.25">
      <c r="B757" s="22" t="s">
        <v>23</v>
      </c>
      <c r="C757" s="28" t="s">
        <v>1</v>
      </c>
      <c r="D757" s="29" t="s">
        <v>38</v>
      </c>
      <c r="E757" s="30" t="s">
        <v>605</v>
      </c>
      <c r="F757" s="28" t="s">
        <v>21</v>
      </c>
      <c r="G757" s="23">
        <f t="shared" si="33"/>
        <v>600</v>
      </c>
      <c r="H757" s="49">
        <v>600000</v>
      </c>
      <c r="I757" s="23">
        <f t="shared" si="34"/>
        <v>599.99771999999996</v>
      </c>
      <c r="J757" s="49">
        <v>599997.72</v>
      </c>
      <c r="K757" s="24">
        <f t="shared" si="36"/>
        <v>99.999619999999993</v>
      </c>
    </row>
    <row r="758" spans="2:11" ht="26.4" x14ac:dyDescent="0.25">
      <c r="B758" s="22" t="s">
        <v>500</v>
      </c>
      <c r="C758" s="28" t="s">
        <v>1</v>
      </c>
      <c r="D758" s="29" t="s">
        <v>38</v>
      </c>
      <c r="E758" s="30" t="s">
        <v>35</v>
      </c>
      <c r="F758" s="28"/>
      <c r="G758" s="23">
        <f t="shared" si="33"/>
        <v>83329.399999999994</v>
      </c>
      <c r="H758" s="49">
        <v>83329400</v>
      </c>
      <c r="I758" s="23">
        <f t="shared" si="34"/>
        <v>72881.565849999999</v>
      </c>
      <c r="J758" s="49">
        <v>72881565.849999994</v>
      </c>
      <c r="K758" s="24">
        <f t="shared" si="36"/>
        <v>87.462007226741108</v>
      </c>
    </row>
    <row r="759" spans="2:11" ht="26.4" x14ac:dyDescent="0.25">
      <c r="B759" s="22" t="s">
        <v>34</v>
      </c>
      <c r="C759" s="28" t="s">
        <v>1</v>
      </c>
      <c r="D759" s="29" t="s">
        <v>38</v>
      </c>
      <c r="E759" s="30" t="s">
        <v>33</v>
      </c>
      <c r="F759" s="28"/>
      <c r="G759" s="23">
        <f t="shared" si="33"/>
        <v>83329.399999999994</v>
      </c>
      <c r="H759" s="49">
        <v>83329400</v>
      </c>
      <c r="I759" s="23">
        <f t="shared" si="34"/>
        <v>72881.565849999999</v>
      </c>
      <c r="J759" s="49">
        <v>72881565.849999994</v>
      </c>
      <c r="K759" s="24">
        <f t="shared" si="36"/>
        <v>87.462007226741108</v>
      </c>
    </row>
    <row r="760" spans="2:11" ht="92.4" x14ac:dyDescent="0.25">
      <c r="B760" s="22" t="s">
        <v>435</v>
      </c>
      <c r="C760" s="28" t="s">
        <v>1</v>
      </c>
      <c r="D760" s="29" t="s">
        <v>38</v>
      </c>
      <c r="E760" s="30" t="s">
        <v>436</v>
      </c>
      <c r="F760" s="28"/>
      <c r="G760" s="23">
        <f t="shared" si="33"/>
        <v>39318.9</v>
      </c>
      <c r="H760" s="49">
        <v>39318900</v>
      </c>
      <c r="I760" s="23">
        <f t="shared" si="34"/>
        <v>35938.071049999999</v>
      </c>
      <c r="J760" s="49">
        <v>35938071.049999997</v>
      </c>
      <c r="K760" s="24">
        <f t="shared" si="36"/>
        <v>91.401516954950409</v>
      </c>
    </row>
    <row r="761" spans="2:11" ht="26.4" x14ac:dyDescent="0.25">
      <c r="B761" s="22" t="s">
        <v>41</v>
      </c>
      <c r="C761" s="28" t="s">
        <v>1</v>
      </c>
      <c r="D761" s="29" t="s">
        <v>38</v>
      </c>
      <c r="E761" s="30" t="s">
        <v>436</v>
      </c>
      <c r="F761" s="28" t="s">
        <v>40</v>
      </c>
      <c r="G761" s="23">
        <f t="shared" si="33"/>
        <v>39318.9</v>
      </c>
      <c r="H761" s="49">
        <v>39318900</v>
      </c>
      <c r="I761" s="23">
        <f t="shared" si="34"/>
        <v>35938.071049999999</v>
      </c>
      <c r="J761" s="49">
        <v>35938071.049999997</v>
      </c>
      <c r="K761" s="24">
        <f t="shared" si="36"/>
        <v>91.401516954950409</v>
      </c>
    </row>
    <row r="762" spans="2:11" ht="66" x14ac:dyDescent="0.25">
      <c r="B762" s="22" t="s">
        <v>609</v>
      </c>
      <c r="C762" s="28" t="s">
        <v>1</v>
      </c>
      <c r="D762" s="29" t="s">
        <v>38</v>
      </c>
      <c r="E762" s="30" t="s">
        <v>610</v>
      </c>
      <c r="F762" s="28"/>
      <c r="G762" s="23">
        <f t="shared" si="33"/>
        <v>150.80000000000001</v>
      </c>
      <c r="H762" s="49">
        <v>150800</v>
      </c>
      <c r="I762" s="23">
        <f t="shared" si="34"/>
        <v>0</v>
      </c>
      <c r="J762" s="49">
        <v>0</v>
      </c>
      <c r="K762" s="24">
        <f t="shared" si="36"/>
        <v>0</v>
      </c>
    </row>
    <row r="763" spans="2:11" ht="26.4" x14ac:dyDescent="0.25">
      <c r="B763" s="22" t="s">
        <v>41</v>
      </c>
      <c r="C763" s="28" t="s">
        <v>1</v>
      </c>
      <c r="D763" s="29" t="s">
        <v>38</v>
      </c>
      <c r="E763" s="30" t="s">
        <v>610</v>
      </c>
      <c r="F763" s="28" t="s">
        <v>40</v>
      </c>
      <c r="G763" s="23">
        <f t="shared" si="33"/>
        <v>150.80000000000001</v>
      </c>
      <c r="H763" s="49">
        <v>150800</v>
      </c>
      <c r="I763" s="23">
        <f t="shared" si="34"/>
        <v>0</v>
      </c>
      <c r="J763" s="49">
        <v>0</v>
      </c>
      <c r="K763" s="24">
        <f t="shared" si="36"/>
        <v>0</v>
      </c>
    </row>
    <row r="764" spans="2:11" ht="52.8" x14ac:dyDescent="0.25">
      <c r="B764" s="22" t="s">
        <v>437</v>
      </c>
      <c r="C764" s="28" t="s">
        <v>1</v>
      </c>
      <c r="D764" s="29" t="s">
        <v>38</v>
      </c>
      <c r="E764" s="30" t="s">
        <v>438</v>
      </c>
      <c r="F764" s="28"/>
      <c r="G764" s="23">
        <f t="shared" si="33"/>
        <v>43697.9</v>
      </c>
      <c r="H764" s="49">
        <v>43697900</v>
      </c>
      <c r="I764" s="23">
        <f t="shared" si="34"/>
        <v>36943.4948</v>
      </c>
      <c r="J764" s="49">
        <v>36943494.799999997</v>
      </c>
      <c r="K764" s="24">
        <f t="shared" si="36"/>
        <v>84.542952407323924</v>
      </c>
    </row>
    <row r="765" spans="2:11" ht="26.4" x14ac:dyDescent="0.25">
      <c r="B765" s="22" t="s">
        <v>39</v>
      </c>
      <c r="C765" s="28" t="s">
        <v>1</v>
      </c>
      <c r="D765" s="29" t="s">
        <v>38</v>
      </c>
      <c r="E765" s="30" t="s">
        <v>438</v>
      </c>
      <c r="F765" s="28" t="s">
        <v>37</v>
      </c>
      <c r="G765" s="23">
        <f t="shared" si="33"/>
        <v>43697.9</v>
      </c>
      <c r="H765" s="49">
        <v>43697900</v>
      </c>
      <c r="I765" s="23">
        <f t="shared" si="34"/>
        <v>36943.4948</v>
      </c>
      <c r="J765" s="49">
        <v>36943494.799999997</v>
      </c>
      <c r="K765" s="24">
        <f t="shared" si="36"/>
        <v>84.542952407323924</v>
      </c>
    </row>
    <row r="766" spans="2:11" ht="66" x14ac:dyDescent="0.25">
      <c r="B766" s="22" t="s">
        <v>577</v>
      </c>
      <c r="C766" s="28" t="s">
        <v>1</v>
      </c>
      <c r="D766" s="29" t="s">
        <v>38</v>
      </c>
      <c r="E766" s="30" t="s">
        <v>611</v>
      </c>
      <c r="F766" s="28"/>
      <c r="G766" s="23">
        <f t="shared" si="33"/>
        <v>161.80000000000001</v>
      </c>
      <c r="H766" s="49">
        <v>161800</v>
      </c>
      <c r="I766" s="23">
        <f t="shared" si="34"/>
        <v>0</v>
      </c>
      <c r="J766" s="49">
        <v>0</v>
      </c>
      <c r="K766" s="24">
        <f t="shared" si="36"/>
        <v>0</v>
      </c>
    </row>
    <row r="767" spans="2:11" ht="26.4" x14ac:dyDescent="0.25">
      <c r="B767" s="22" t="s">
        <v>39</v>
      </c>
      <c r="C767" s="28" t="s">
        <v>1</v>
      </c>
      <c r="D767" s="29" t="s">
        <v>38</v>
      </c>
      <c r="E767" s="30" t="s">
        <v>611</v>
      </c>
      <c r="F767" s="28" t="s">
        <v>37</v>
      </c>
      <c r="G767" s="23">
        <f t="shared" si="33"/>
        <v>161.80000000000001</v>
      </c>
      <c r="H767" s="49">
        <v>161800</v>
      </c>
      <c r="I767" s="23">
        <f t="shared" si="34"/>
        <v>0</v>
      </c>
      <c r="J767" s="49">
        <v>0</v>
      </c>
      <c r="K767" s="24">
        <f t="shared" si="36"/>
        <v>0</v>
      </c>
    </row>
    <row r="768" spans="2:11" x14ac:dyDescent="0.25">
      <c r="B768" s="22" t="s">
        <v>36</v>
      </c>
      <c r="C768" s="28" t="s">
        <v>1</v>
      </c>
      <c r="D768" s="29" t="s">
        <v>22</v>
      </c>
      <c r="E768" s="30"/>
      <c r="F768" s="28"/>
      <c r="G768" s="23">
        <f t="shared" si="33"/>
        <v>7006</v>
      </c>
      <c r="H768" s="49">
        <v>7006000</v>
      </c>
      <c r="I768" s="23">
        <f t="shared" si="34"/>
        <v>6648.9644500000004</v>
      </c>
      <c r="J768" s="49">
        <v>6648964.4500000002</v>
      </c>
      <c r="K768" s="24">
        <f t="shared" si="36"/>
        <v>94.903860262632037</v>
      </c>
    </row>
    <row r="769" spans="2:11" ht="26.4" x14ac:dyDescent="0.25">
      <c r="B769" s="22" t="s">
        <v>500</v>
      </c>
      <c r="C769" s="28" t="s">
        <v>1</v>
      </c>
      <c r="D769" s="29" t="s">
        <v>22</v>
      </c>
      <c r="E769" s="30" t="s">
        <v>35</v>
      </c>
      <c r="F769" s="28"/>
      <c r="G769" s="23">
        <f t="shared" si="33"/>
        <v>7006</v>
      </c>
      <c r="H769" s="49">
        <v>7006000</v>
      </c>
      <c r="I769" s="23">
        <f t="shared" si="34"/>
        <v>6648.9644500000004</v>
      </c>
      <c r="J769" s="49">
        <v>6648964.4500000002</v>
      </c>
      <c r="K769" s="24">
        <f t="shared" si="36"/>
        <v>94.903860262632037</v>
      </c>
    </row>
    <row r="770" spans="2:11" ht="26.4" x14ac:dyDescent="0.25">
      <c r="B770" s="22" t="s">
        <v>34</v>
      </c>
      <c r="C770" s="28" t="s">
        <v>1</v>
      </c>
      <c r="D770" s="29" t="s">
        <v>22</v>
      </c>
      <c r="E770" s="30" t="s">
        <v>33</v>
      </c>
      <c r="F770" s="28"/>
      <c r="G770" s="23">
        <f t="shared" si="33"/>
        <v>7006</v>
      </c>
      <c r="H770" s="49">
        <v>7006000</v>
      </c>
      <c r="I770" s="23">
        <f t="shared" si="34"/>
        <v>6648.9644500000004</v>
      </c>
      <c r="J770" s="49">
        <v>6648964.4500000002</v>
      </c>
      <c r="K770" s="24">
        <f t="shared" si="36"/>
        <v>94.903860262632037</v>
      </c>
    </row>
    <row r="771" spans="2:11" ht="158.4" x14ac:dyDescent="0.25">
      <c r="B771" s="22" t="s">
        <v>30</v>
      </c>
      <c r="C771" s="28" t="s">
        <v>1</v>
      </c>
      <c r="D771" s="29" t="s">
        <v>22</v>
      </c>
      <c r="E771" s="30" t="s">
        <v>439</v>
      </c>
      <c r="F771" s="28"/>
      <c r="G771" s="23">
        <f t="shared" si="33"/>
        <v>1242.2</v>
      </c>
      <c r="H771" s="49">
        <v>1242200</v>
      </c>
      <c r="I771" s="23">
        <f t="shared" si="34"/>
        <v>1206.7373</v>
      </c>
      <c r="J771" s="49">
        <v>1206737.3</v>
      </c>
      <c r="K771" s="24">
        <f t="shared" si="36"/>
        <v>97.145169859925943</v>
      </c>
    </row>
    <row r="772" spans="2:11" ht="26.4" x14ac:dyDescent="0.25">
      <c r="B772" s="22" t="s">
        <v>29</v>
      </c>
      <c r="C772" s="28" t="s">
        <v>1</v>
      </c>
      <c r="D772" s="29" t="s">
        <v>22</v>
      </c>
      <c r="E772" s="30" t="s">
        <v>439</v>
      </c>
      <c r="F772" s="28" t="s">
        <v>28</v>
      </c>
      <c r="G772" s="23">
        <f t="shared" si="33"/>
        <v>833.18620999999996</v>
      </c>
      <c r="H772" s="49">
        <v>833186.21</v>
      </c>
      <c r="I772" s="23">
        <f t="shared" si="34"/>
        <v>833.18620999999996</v>
      </c>
      <c r="J772" s="49">
        <v>833186.21</v>
      </c>
      <c r="K772" s="24">
        <f t="shared" si="36"/>
        <v>100</v>
      </c>
    </row>
    <row r="773" spans="2:11" ht="39.6" x14ac:dyDescent="0.25">
      <c r="B773" s="22" t="s">
        <v>25</v>
      </c>
      <c r="C773" s="28" t="s">
        <v>1</v>
      </c>
      <c r="D773" s="29" t="s">
        <v>22</v>
      </c>
      <c r="E773" s="30" t="s">
        <v>439</v>
      </c>
      <c r="F773" s="28" t="s">
        <v>24</v>
      </c>
      <c r="G773" s="23">
        <f t="shared" si="33"/>
        <v>240.61378999999999</v>
      </c>
      <c r="H773" s="49">
        <v>240613.79</v>
      </c>
      <c r="I773" s="23">
        <f t="shared" si="34"/>
        <v>240.60229999999999</v>
      </c>
      <c r="J773" s="49">
        <v>240602.3</v>
      </c>
      <c r="K773" s="24">
        <f t="shared" si="36"/>
        <v>99.995224712598556</v>
      </c>
    </row>
    <row r="774" spans="2:11" ht="26.4" x14ac:dyDescent="0.25">
      <c r="B774" s="22" t="s">
        <v>23</v>
      </c>
      <c r="C774" s="28" t="s">
        <v>1</v>
      </c>
      <c r="D774" s="29" t="s">
        <v>22</v>
      </c>
      <c r="E774" s="30" t="s">
        <v>439</v>
      </c>
      <c r="F774" s="28" t="s">
        <v>21</v>
      </c>
      <c r="G774" s="23">
        <f t="shared" si="33"/>
        <v>168.4</v>
      </c>
      <c r="H774" s="49">
        <v>168400</v>
      </c>
      <c r="I774" s="23">
        <f t="shared" si="34"/>
        <v>132.94879</v>
      </c>
      <c r="J774" s="49">
        <v>132948.79</v>
      </c>
      <c r="K774" s="24">
        <f t="shared" si="36"/>
        <v>78.948212589073634</v>
      </c>
    </row>
    <row r="775" spans="2:11" ht="66" x14ac:dyDescent="0.25">
      <c r="B775" s="22" t="s">
        <v>476</v>
      </c>
      <c r="C775" s="28" t="s">
        <v>1</v>
      </c>
      <c r="D775" s="29" t="s">
        <v>22</v>
      </c>
      <c r="E775" s="30" t="s">
        <v>440</v>
      </c>
      <c r="F775" s="28"/>
      <c r="G775" s="23">
        <f t="shared" si="33"/>
        <v>976.6</v>
      </c>
      <c r="H775" s="49">
        <v>976600</v>
      </c>
      <c r="I775" s="23">
        <f t="shared" si="34"/>
        <v>976.07086000000004</v>
      </c>
      <c r="J775" s="49">
        <v>976070.86</v>
      </c>
      <c r="K775" s="24">
        <f t="shared" si="36"/>
        <v>99.945818144583257</v>
      </c>
    </row>
    <row r="776" spans="2:11" ht="26.4" x14ac:dyDescent="0.25">
      <c r="B776" s="22" t="s">
        <v>29</v>
      </c>
      <c r="C776" s="28" t="s">
        <v>1</v>
      </c>
      <c r="D776" s="29" t="s">
        <v>22</v>
      </c>
      <c r="E776" s="30" t="s">
        <v>440</v>
      </c>
      <c r="F776" s="28" t="s">
        <v>28</v>
      </c>
      <c r="G776" s="23">
        <f t="shared" si="33"/>
        <v>748.28539999999998</v>
      </c>
      <c r="H776" s="49">
        <v>748285.4</v>
      </c>
      <c r="I776" s="23">
        <f t="shared" si="34"/>
        <v>748.28539999999998</v>
      </c>
      <c r="J776" s="49">
        <v>748285.4</v>
      </c>
      <c r="K776" s="24">
        <f t="shared" si="36"/>
        <v>100</v>
      </c>
    </row>
    <row r="777" spans="2:11" ht="39.6" x14ac:dyDescent="0.25">
      <c r="B777" s="22" t="s">
        <v>25</v>
      </c>
      <c r="C777" s="28" t="s">
        <v>1</v>
      </c>
      <c r="D777" s="29" t="s">
        <v>22</v>
      </c>
      <c r="E777" s="30" t="s">
        <v>440</v>
      </c>
      <c r="F777" s="28" t="s">
        <v>24</v>
      </c>
      <c r="G777" s="23">
        <f t="shared" si="33"/>
        <v>221.1146</v>
      </c>
      <c r="H777" s="49">
        <v>221114.6</v>
      </c>
      <c r="I777" s="23">
        <f t="shared" si="34"/>
        <v>221.07057999999998</v>
      </c>
      <c r="J777" s="49">
        <v>221070.58</v>
      </c>
      <c r="K777" s="24">
        <f t="shared" si="36"/>
        <v>99.980091771416255</v>
      </c>
    </row>
    <row r="778" spans="2:11" ht="26.4" x14ac:dyDescent="0.25">
      <c r="B778" s="22" t="s">
        <v>23</v>
      </c>
      <c r="C778" s="28" t="s">
        <v>1</v>
      </c>
      <c r="D778" s="29" t="s">
        <v>22</v>
      </c>
      <c r="E778" s="30" t="s">
        <v>440</v>
      </c>
      <c r="F778" s="28" t="s">
        <v>21</v>
      </c>
      <c r="G778" s="23">
        <f t="shared" si="33"/>
        <v>7.2</v>
      </c>
      <c r="H778" s="49">
        <v>7200</v>
      </c>
      <c r="I778" s="23">
        <f t="shared" si="34"/>
        <v>6.71488</v>
      </c>
      <c r="J778" s="49">
        <v>6714.88</v>
      </c>
      <c r="K778" s="24">
        <f t="shared" si="36"/>
        <v>93.262222222222221</v>
      </c>
    </row>
    <row r="779" spans="2:11" ht="52.8" x14ac:dyDescent="0.25">
      <c r="B779" s="22" t="s">
        <v>441</v>
      </c>
      <c r="C779" s="28" t="s">
        <v>1</v>
      </c>
      <c r="D779" s="29" t="s">
        <v>22</v>
      </c>
      <c r="E779" s="30" t="s">
        <v>442</v>
      </c>
      <c r="F779" s="28"/>
      <c r="G779" s="23">
        <f t="shared" si="33"/>
        <v>4787.2</v>
      </c>
      <c r="H779" s="49">
        <v>4787200</v>
      </c>
      <c r="I779" s="23">
        <f t="shared" si="34"/>
        <v>4466.1562899999999</v>
      </c>
      <c r="J779" s="49">
        <v>4466156.29</v>
      </c>
      <c r="K779" s="24">
        <f t="shared" si="36"/>
        <v>93.293705924131018</v>
      </c>
    </row>
    <row r="780" spans="2:11" ht="26.4" x14ac:dyDescent="0.25">
      <c r="B780" s="22" t="s">
        <v>29</v>
      </c>
      <c r="C780" s="28" t="s">
        <v>1</v>
      </c>
      <c r="D780" s="29" t="s">
        <v>22</v>
      </c>
      <c r="E780" s="30" t="s">
        <v>442</v>
      </c>
      <c r="F780" s="28" t="s">
        <v>28</v>
      </c>
      <c r="G780" s="23">
        <f t="shared" si="33"/>
        <v>3398.21</v>
      </c>
      <c r="H780" s="49">
        <v>3398210</v>
      </c>
      <c r="I780" s="23">
        <f t="shared" si="34"/>
        <v>3195.7714999999998</v>
      </c>
      <c r="J780" s="49">
        <v>3195771.5</v>
      </c>
      <c r="K780" s="24">
        <f t="shared" si="36"/>
        <v>94.042790174827331</v>
      </c>
    </row>
    <row r="781" spans="2:11" ht="39.6" x14ac:dyDescent="0.25">
      <c r="B781" s="22" t="s">
        <v>27</v>
      </c>
      <c r="C781" s="28" t="s">
        <v>1</v>
      </c>
      <c r="D781" s="29" t="s">
        <v>22</v>
      </c>
      <c r="E781" s="30" t="s">
        <v>442</v>
      </c>
      <c r="F781" s="28" t="s">
        <v>26</v>
      </c>
      <c r="G781" s="23">
        <f t="shared" si="33"/>
        <v>22.6</v>
      </c>
      <c r="H781" s="49">
        <v>22600</v>
      </c>
      <c r="I781" s="23">
        <f t="shared" si="34"/>
        <v>9.3000000000000007</v>
      </c>
      <c r="J781" s="49">
        <v>9300</v>
      </c>
      <c r="K781" s="24">
        <f t="shared" si="36"/>
        <v>41.150442477876112</v>
      </c>
    </row>
    <row r="782" spans="2:11" ht="39.6" x14ac:dyDescent="0.25">
      <c r="B782" s="22" t="s">
        <v>25</v>
      </c>
      <c r="C782" s="28" t="s">
        <v>1</v>
      </c>
      <c r="D782" s="29" t="s">
        <v>22</v>
      </c>
      <c r="E782" s="30" t="s">
        <v>442</v>
      </c>
      <c r="F782" s="28" t="s">
        <v>24</v>
      </c>
      <c r="G782" s="23">
        <f t="shared" si="33"/>
        <v>998.69</v>
      </c>
      <c r="H782" s="49">
        <v>998690</v>
      </c>
      <c r="I782" s="23">
        <f t="shared" si="34"/>
        <v>954.69260999999995</v>
      </c>
      <c r="J782" s="49">
        <v>954692.61</v>
      </c>
      <c r="K782" s="24">
        <f t="shared" si="36"/>
        <v>95.594489781613902</v>
      </c>
    </row>
    <row r="783" spans="2:11" ht="26.4" x14ac:dyDescent="0.25">
      <c r="B783" s="22" t="s">
        <v>23</v>
      </c>
      <c r="C783" s="28" t="s">
        <v>1</v>
      </c>
      <c r="D783" s="29" t="s">
        <v>22</v>
      </c>
      <c r="E783" s="30" t="s">
        <v>442</v>
      </c>
      <c r="F783" s="28" t="s">
        <v>21</v>
      </c>
      <c r="G783" s="23">
        <f t="shared" si="33"/>
        <v>366.7</v>
      </c>
      <c r="H783" s="49">
        <v>366700</v>
      </c>
      <c r="I783" s="23">
        <f t="shared" si="34"/>
        <v>306.39218</v>
      </c>
      <c r="J783" s="49">
        <v>306392.18</v>
      </c>
      <c r="K783" s="24">
        <f t="shared" si="36"/>
        <v>83.553907826561229</v>
      </c>
    </row>
    <row r="784" spans="2:11" ht="26.4" x14ac:dyDescent="0.25">
      <c r="B784" s="22" t="s">
        <v>32</v>
      </c>
      <c r="C784" s="28" t="s">
        <v>1</v>
      </c>
      <c r="D784" s="29" t="s">
        <v>22</v>
      </c>
      <c r="E784" s="30" t="s">
        <v>442</v>
      </c>
      <c r="F784" s="28" t="s">
        <v>31</v>
      </c>
      <c r="G784" s="23">
        <f t="shared" ref="G784" si="37">H784/1000</f>
        <v>1</v>
      </c>
      <c r="H784" s="49">
        <v>1000</v>
      </c>
      <c r="I784" s="23">
        <f t="shared" ref="I784" si="38">J784/1000</f>
        <v>0</v>
      </c>
      <c r="J784" s="49">
        <v>0</v>
      </c>
      <c r="K784" s="24">
        <f t="shared" si="36"/>
        <v>0</v>
      </c>
    </row>
    <row r="785" spans="2:11" x14ac:dyDescent="0.25">
      <c r="B785" s="42"/>
      <c r="C785" s="43"/>
      <c r="D785" s="44"/>
      <c r="E785" s="45"/>
      <c r="F785" s="43"/>
      <c r="G785" s="46"/>
      <c r="H785" s="47"/>
      <c r="I785" s="46"/>
      <c r="J785" s="47"/>
      <c r="K785" s="48"/>
    </row>
    <row r="786" spans="2:11" x14ac:dyDescent="0.25">
      <c r="B786" s="42"/>
      <c r="C786" s="43"/>
      <c r="D786" s="44"/>
      <c r="E786" s="45"/>
      <c r="F786" s="43"/>
      <c r="G786" s="46"/>
      <c r="H786" s="47"/>
      <c r="I786" s="46"/>
      <c r="J786" s="47"/>
      <c r="K786" s="48"/>
    </row>
    <row r="787" spans="2:11" ht="57.6" customHeight="1" x14ac:dyDescent="0.3">
      <c r="B787" s="33" t="s">
        <v>473</v>
      </c>
      <c r="C787" s="34"/>
      <c r="D787" s="16"/>
      <c r="E787" s="16"/>
      <c r="F787" s="16"/>
      <c r="G787" s="7"/>
      <c r="H787" s="8"/>
      <c r="I787" s="31" t="s">
        <v>321</v>
      </c>
      <c r="J787" s="32"/>
      <c r="K787" s="32"/>
    </row>
  </sheetData>
  <mergeCells count="19">
    <mergeCell ref="L12:L13"/>
    <mergeCell ref="M12:M13"/>
    <mergeCell ref="B12:B13"/>
    <mergeCell ref="C12:F12"/>
    <mergeCell ref="C13"/>
    <mergeCell ref="D13"/>
    <mergeCell ref="E13"/>
    <mergeCell ref="F13"/>
    <mergeCell ref="K12:K13"/>
    <mergeCell ref="H12:H13"/>
    <mergeCell ref="G12:G13"/>
    <mergeCell ref="I12:I13"/>
    <mergeCell ref="I787:K787"/>
    <mergeCell ref="B787:C787"/>
    <mergeCell ref="G1:J1"/>
    <mergeCell ref="G3:J3"/>
    <mergeCell ref="G4:J4"/>
    <mergeCell ref="G5:J5"/>
    <mergeCell ref="B9:K9"/>
  </mergeCells>
  <pageMargins left="0.74803149606299213" right="0.35433070866141736" top="0.39370078740157483" bottom="0.39370078740157483" header="0" footer="0"/>
  <pageSetup paperSize="9"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Расходы бюджета</vt:lpstr>
      <vt:lpstr>TableRow1</vt:lpstr>
      <vt:lpstr>'Расходы бюджета'!Область_печати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user9</dc:creator>
  <cp:lastModifiedBy>User14</cp:lastModifiedBy>
  <cp:lastPrinted>2025-05-06T08:27:35Z</cp:lastPrinted>
  <dcterms:created xsi:type="dcterms:W3CDTF">2020-01-28T07:57:21Z</dcterms:created>
  <dcterms:modified xsi:type="dcterms:W3CDTF">2026-03-02T05:38:23Z</dcterms:modified>
</cp:coreProperties>
</file>